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AA4F51A9-EBD1-4F37-841D-E67691132F54}" xr6:coauthVersionLast="47" xr6:coauthVersionMax="47" xr10:uidLastSave="{00000000-0000-0000-0000-000000000000}"/>
  <bookViews>
    <workbookView xWindow="-120" yWindow="-120" windowWidth="29040" windowHeight="15840" tabRatio="844" firstSheet="4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2">'ŞUBAT 2025'!$A$1:$K$41</definedName>
    <definedName name="_xlnm.Print_Area" localSheetId="7">'TEMMUZ 2025'!$B$2:$J$40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M11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4" i="24" l="1"/>
  <c r="J36" i="24"/>
  <c r="F37" i="23"/>
  <c r="J4" i="23" s="1"/>
  <c r="F37" i="22"/>
  <c r="F37" i="21"/>
  <c r="J36" i="21" s="1"/>
  <c r="F37" i="20"/>
  <c r="J36" i="20" s="1"/>
  <c r="F37" i="12"/>
  <c r="F37" i="19"/>
  <c r="J4" i="19" s="1"/>
  <c r="F37" i="18"/>
  <c r="J36" i="18" s="1"/>
  <c r="F37" i="17"/>
  <c r="F37" i="16"/>
  <c r="F37" i="15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24" l="1"/>
  <c r="L36" i="24" s="1"/>
  <c r="J36" i="23"/>
  <c r="J5" i="23"/>
  <c r="J4" i="22"/>
  <c r="J5" i="22" s="1"/>
  <c r="J36" i="22"/>
  <c r="J4" i="21"/>
  <c r="J5" i="21" s="1"/>
  <c r="J4" i="20"/>
  <c r="J5" i="20" s="1"/>
  <c r="J36" i="19"/>
  <c r="J5" i="19"/>
  <c r="L36" i="19" s="1"/>
  <c r="J4" i="18"/>
  <c r="J5" i="18" s="1"/>
  <c r="L36" i="18" s="1"/>
  <c r="J4" i="17"/>
  <c r="J5" i="17" s="1"/>
  <c r="J4" i="16"/>
  <c r="J5" i="16" s="1"/>
  <c r="J36" i="16"/>
  <c r="J4" i="13"/>
  <c r="J5" i="13" s="1"/>
  <c r="J4" i="12"/>
  <c r="J5" i="12" s="1"/>
  <c r="J36" i="12"/>
  <c r="J36" i="11"/>
  <c r="J4" i="11"/>
  <c r="J5" i="11" s="1"/>
  <c r="J4" i="10"/>
  <c r="J36" i="10"/>
  <c r="J36" i="13"/>
  <c r="J36" i="17"/>
  <c r="J36" i="8"/>
  <c r="J4" i="9"/>
  <c r="J36" i="15"/>
  <c r="J4" i="14"/>
  <c r="J5" i="14" s="1"/>
  <c r="F37" i="7"/>
  <c r="J36" i="7" s="1"/>
  <c r="L36" i="23" l="1"/>
  <c r="L36" i="22"/>
  <c r="L36" i="21"/>
  <c r="L36" i="20"/>
  <c r="L36" i="17"/>
  <c r="L36" i="16"/>
  <c r="L36" i="15"/>
  <c r="L36" i="14"/>
  <c r="L36" i="13"/>
  <c r="L36" i="12"/>
  <c r="L36" i="1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J7" i="13" l="1"/>
  <c r="J35" i="13" s="1"/>
  <c r="J39" i="13" s="1"/>
  <c r="N39" i="13" l="1"/>
  <c r="N41" i="13" s="1"/>
  <c r="J7" i="14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<sst xmlns="http://schemas.openxmlformats.org/spreadsheetml/2006/main" count="663" uniqueCount="41">
  <si>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</si>
  <si>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</si>
  <si>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</si>
  <si>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</si>
  <si>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</si>
  <si>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</si>
  <si>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</si>
  <si>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</si>
  <si>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</si>
  <si>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</si>
  <si>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</si>
  <si>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</si>
  <si>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</si>
  <si>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</si>
  <si>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</si>
  <si>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</si>
  <si>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</si>
  <si>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</si>
  <si>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</si>
  <si>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</si>
  <si>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</si>
  <si>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</si>
  <si>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</si>
  <si>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</si>
  <si>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</si>
  <si>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</si>
  <si>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</si>
  <si>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</si>
  <si>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</si>
  <si>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</si>
  <si>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</si>
  <si>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</si>
  <si>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</si>
  <si>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FETULLAH KONUKÇU</t>
  </si>
  <si>
    <t>V. EYYÜP AĞA</t>
  </si>
  <si>
    <t>Z. EYYÜP AĞA</t>
  </si>
  <si>
    <t>V.EYYÜP AĞA</t>
  </si>
  <si>
    <t>Z.EYYÜP AĞA</t>
  </si>
  <si>
    <t>V.EYYÜPAĞA ÖDEME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</si>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</sst>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71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1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3" fillId="0" borderId="0" xfId="210" applyNumberFormat="1"/>
    <xf numFmtId="4" fontId="2" fillId="0" borderId="0" xfId="230" applyNumberFormat="1" applyAlignment="1">
      <alignment horizontal="right"/>
    </xf>
    <xf numFmtId="14" fontId="0" fillId="0" borderId="8" xfId="0" applyNumberFormat="1" applyBorder="1" applyAlignment="1">
      <alignment horizontal="left"/>
    </xf>
    <xf numFmtId="43" fontId="0" fillId="0" borderId="32" xfId="250" applyFont="1" applyFill="1" applyBorder="1"/>
    <xf numFmtId="43" fontId="0" fillId="0" borderId="9" xfId="25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271">
    <cellStyle name="%20 - Vurgu1" xfId="19" builtinId="30" customBuiltin="1"/>
    <cellStyle name="%20 - Vurgu1 10" xfId="212" xr:uid="{B3B0C785-159B-40F4-A12A-CE04B1FB1FD6}"/>
    <cellStyle name="%20 - Vurgu1 11" xfId="232" xr:uid="{6A7E96ED-EB22-4711-A375-00F93D0DBF18}"/>
    <cellStyle name="%20 - Vurgu1 12" xfId="253" xr:uid="{43EF79FA-8FD5-452B-8A86-DA8A66D88BE6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9669A39E-06AE-4935-8236-5511889D3FBF}"/>
    <cellStyle name="%20 - Vurgu2 11" xfId="235" xr:uid="{46B7903B-A3FD-4803-8535-D188A948EE6A}"/>
    <cellStyle name="%20 - Vurgu2 12" xfId="256" xr:uid="{02A547C7-AC3B-4DF3-B118-B82530F61623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1B8D36E2-D069-4DED-AFC1-4754F40D1847}"/>
    <cellStyle name="%20 - Vurgu3 11" xfId="238" xr:uid="{C0AAC71C-825C-43CA-9A1A-1485AC16ED93}"/>
    <cellStyle name="%20 - Vurgu3 12" xfId="259" xr:uid="{109AEAF8-9107-4B53-880E-48D3D496B921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967768F-1882-4857-8211-3D6FFC90E32F}"/>
    <cellStyle name="%20 - Vurgu4 11" xfId="241" xr:uid="{0107E613-B019-428D-9639-B3247BD642F7}"/>
    <cellStyle name="%20 - Vurgu4 12" xfId="262" xr:uid="{C0040549-0ACD-4F5E-8F00-02FF21C94AC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893F370A-538E-48AD-893C-41F9B1032365}"/>
    <cellStyle name="%20 - Vurgu5 11" xfId="244" xr:uid="{B376EFA5-5EAF-414B-9B53-989BB85817BB}"/>
    <cellStyle name="%20 - Vurgu5 12" xfId="265" xr:uid="{1B2ECB2E-8DDC-4F36-8C36-43CB0BE71B60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F16654B9-1ABA-435A-BAE2-920136299E66}"/>
    <cellStyle name="%20 - Vurgu6 11" xfId="247" xr:uid="{0026646F-146B-4E6B-86FF-7F92307DBC25}"/>
    <cellStyle name="%20 - Vurgu6 12" xfId="268" xr:uid="{4DB010DE-9FBC-4417-AD14-B93B88C57809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0F88EF27-2546-429A-913D-6437A99C142C}"/>
    <cellStyle name="%40 - Vurgu1 11" xfId="233" xr:uid="{B1840642-7C52-43AB-939A-4B80B39BAFB0}"/>
    <cellStyle name="%40 - Vurgu1 12" xfId="254" xr:uid="{F4FAEA58-7861-4E8B-B89D-6403B91D02AF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E05ED13A-BB90-40CA-BA5B-0A1318007B1A}"/>
    <cellStyle name="%40 - Vurgu2 11" xfId="236" xr:uid="{6868877C-FB9E-4ED1-A1F0-22D4AD770360}"/>
    <cellStyle name="%40 - Vurgu2 12" xfId="257" xr:uid="{AC580DEC-5567-44E1-AF1A-8CC8128B405E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ED004040-8348-402E-8B8A-002A798D1406}"/>
    <cellStyle name="%40 - Vurgu3 11" xfId="239" xr:uid="{6B5B8B4E-CD7C-4CA9-AF81-EF66E846DD87}"/>
    <cellStyle name="%40 - Vurgu3 12" xfId="260" xr:uid="{4E10B176-7369-43DE-AC7E-F6DCBAA7516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130EF87E-E74D-40C5-9855-3B87039A9922}"/>
    <cellStyle name="%40 - Vurgu4 11" xfId="242" xr:uid="{13D55FBE-2C7F-4BD0-90D6-7112E5ACC19F}"/>
    <cellStyle name="%40 - Vurgu4 12" xfId="263" xr:uid="{7FC37AE0-EE7D-4B62-8E6D-070FFBCF1C6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7A5C6E78-5D6A-4759-B03C-00D4C405258A}"/>
    <cellStyle name="%40 - Vurgu5 11" xfId="245" xr:uid="{0E6EB9D9-F98D-41E9-9878-803451F58E61}"/>
    <cellStyle name="%40 - Vurgu5 12" xfId="266" xr:uid="{CF688CD1-77B2-4C61-899A-3EF3A1A1F574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0BBEC56B-265B-4147-AA08-C0E34C953C7B}"/>
    <cellStyle name="%40 - Vurgu6 11" xfId="248" xr:uid="{B9B71BCE-637A-4656-8800-52063DD429CB}"/>
    <cellStyle name="%40 - Vurgu6 12" xfId="269" xr:uid="{606E59E6-1F87-402A-8B5F-E7D4BEFBDEB5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A0DC16DA-5244-4BD4-9765-FD9C7887D449}"/>
    <cellStyle name="%60 - Vurgu1 11" xfId="234" xr:uid="{E4F32AC9-9038-441E-845E-948641DD6A1A}"/>
    <cellStyle name="%60 - Vurgu1 12" xfId="255" xr:uid="{179A0868-D809-46F2-95D7-470BECD88A0F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63B19CE0-8D4C-42A9-92F6-B2577D804B7F}"/>
    <cellStyle name="%60 - Vurgu2 11" xfId="237" xr:uid="{EA079FB5-89D6-424A-953D-28CD8619210B}"/>
    <cellStyle name="%60 - Vurgu2 12" xfId="258" xr:uid="{89E78A65-4B87-4E21-A294-FF09B4B9AA7F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014B2225-4C2D-4025-90E5-58D1C3E14F66}"/>
    <cellStyle name="%60 - Vurgu3 11" xfId="240" xr:uid="{41F5EE8F-DCA0-4BE7-B9D1-043712CFBB94}"/>
    <cellStyle name="%60 - Vurgu3 12" xfId="261" xr:uid="{83C5F428-FBD2-4E1B-851A-DC038AF6F884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4B6D8E5A-1972-4598-A38F-D2B200D0D54E}"/>
    <cellStyle name="%60 - Vurgu4 11" xfId="243" xr:uid="{1416241D-8E46-4591-B69E-D8207D0453B1}"/>
    <cellStyle name="%60 - Vurgu4 12" xfId="264" xr:uid="{48D53624-2362-4C8C-A2BA-DB1B244007E9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DCBC9689-2112-4B7F-B9C9-488D42042F0F}"/>
    <cellStyle name="%60 - Vurgu5 11" xfId="246" xr:uid="{5D6EEE04-B6C9-43EF-8C97-3F1EB0AC4A28}"/>
    <cellStyle name="%60 - Vurgu5 12" xfId="267" xr:uid="{597F3FDF-931E-4B3F-953B-FF9847169C71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0594C512-D751-444D-ACA6-888405C45694}"/>
    <cellStyle name="%60 - Vurgu6 11" xfId="249" xr:uid="{7F422537-9113-474C-BA8A-E6B3BA2641B7}"/>
    <cellStyle name="%60 - Vurgu6 12" xfId="270" xr:uid="{8A44E12E-440A-43CA-95A1-25A98E3C36F9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B189B0F-4585-4C3F-9DE4-31CE4E4E8D01}"/>
    <cellStyle name="Normal 16" xfId="230" xr:uid="{28E1242F-8D1E-4D62-84EF-4BB199A9BBFB}"/>
    <cellStyle name="Normal 17" xfId="251" xr:uid="{AA768A73-45A3-4657-90C7-470987115EAF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D98A21B0-6B57-4CEC-A46B-34ECABEDDC06}"/>
    <cellStyle name="Not 13" xfId="231" xr:uid="{8FDD42D2-20B7-4015-B0D9-652C23A2BF83}"/>
    <cellStyle name="Not 14" xfId="252" xr:uid="{AB06D8FA-1EF6-40C5-953C-3F5EF1FC3E97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J9" sqref="J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/>
    </row>
    <row r="4" spans="2:29" x14ac:dyDescent="0.25">
      <c r="B4" s="7">
        <v>45627</v>
      </c>
      <c r="C4" s="8">
        <v>315</v>
      </c>
      <c r="D4" s="9"/>
      <c r="E4" s="10">
        <v>13.25</v>
      </c>
      <c r="F4" s="33">
        <f>E4*C4</f>
        <v>4173.75</v>
      </c>
      <c r="G4" s="11"/>
      <c r="H4" s="12" t="s">
        <v>6</v>
      </c>
      <c r="I4" s="13">
        <v>0.01</v>
      </c>
      <c r="J4" s="14">
        <f>(F36+F37)*I4</f>
        <v>548.6825</v>
      </c>
      <c r="L4" s="52"/>
    </row>
    <row r="5" spans="2:29" x14ac:dyDescent="0.25">
      <c r="B5" s="7">
        <v>45628</v>
      </c>
      <c r="C5" s="8"/>
      <c r="D5" s="9"/>
      <c r="E5" s="10">
        <v>13.25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54.868250000000003</v>
      </c>
      <c r="L5" s="52"/>
    </row>
    <row r="6" spans="2:29" x14ac:dyDescent="0.25">
      <c r="B6" s="7">
        <v>45629</v>
      </c>
      <c r="C6" s="8">
        <v>292</v>
      </c>
      <c r="D6" s="9"/>
      <c r="E6" s="10">
        <v>13.25</v>
      </c>
      <c r="F6" s="33">
        <f t="shared" si="0"/>
        <v>3869</v>
      </c>
      <c r="G6" s="11"/>
      <c r="H6" s="12" t="s">
        <v>8</v>
      </c>
      <c r="I6" s="13"/>
      <c r="J6" s="14"/>
      <c r="L6" s="52"/>
    </row>
    <row r="7" spans="2:29" x14ac:dyDescent="0.25">
      <c r="B7" s="7">
        <v>45630</v>
      </c>
      <c r="C7" s="8"/>
      <c r="D7" s="9"/>
      <c r="E7" s="10">
        <v>13.25</v>
      </c>
      <c r="F7" s="33">
        <f t="shared" si="0"/>
        <v>0</v>
      </c>
      <c r="G7" s="11"/>
      <c r="H7" s="12" t="s">
        <v>9</v>
      </c>
      <c r="I7" s="13"/>
      <c r="J7" s="14">
        <v>0</v>
      </c>
      <c r="L7" s="52"/>
    </row>
    <row r="8" spans="2:29" x14ac:dyDescent="0.25">
      <c r="B8" s="7">
        <v>45631</v>
      </c>
      <c r="C8" s="8">
        <v>307.5</v>
      </c>
      <c r="D8" s="9"/>
      <c r="E8" s="10">
        <v>13.25</v>
      </c>
      <c r="F8" s="33">
        <f t="shared" si="0"/>
        <v>4074.375</v>
      </c>
      <c r="G8" s="15">
        <v>45672</v>
      </c>
      <c r="H8" s="16" t="s">
        <v>34</v>
      </c>
      <c r="I8" s="17"/>
      <c r="J8" s="18">
        <v>54264.7</v>
      </c>
      <c r="L8" s="52"/>
    </row>
    <row r="9" spans="2:29" x14ac:dyDescent="0.25">
      <c r="B9" s="7">
        <v>45632</v>
      </c>
      <c r="C9" s="8"/>
      <c r="D9" s="9"/>
      <c r="E9" s="10">
        <v>13.25</v>
      </c>
      <c r="F9" s="33">
        <f t="shared" si="0"/>
        <v>0</v>
      </c>
      <c r="G9" s="15"/>
      <c r="H9" s="16"/>
      <c r="I9" s="17"/>
      <c r="J9" s="18"/>
      <c r="L9" s="52"/>
    </row>
    <row r="10" spans="2:29" x14ac:dyDescent="0.25">
      <c r="B10" s="7">
        <v>45633</v>
      </c>
      <c r="C10" s="8">
        <v>297</v>
      </c>
      <c r="D10" s="9"/>
      <c r="E10" s="10">
        <v>13.25</v>
      </c>
      <c r="F10" s="33">
        <f t="shared" si="0"/>
        <v>3935.25</v>
      </c>
      <c r="G10" s="15"/>
      <c r="H10" s="16"/>
      <c r="I10" s="17"/>
      <c r="J10" s="18"/>
      <c r="L10" s="52"/>
    </row>
    <row r="11" spans="2:29" x14ac:dyDescent="0.25">
      <c r="B11" s="7">
        <v>45634</v>
      </c>
      <c r="C11" s="8"/>
      <c r="D11" s="9"/>
      <c r="E11" s="10">
        <v>13.25</v>
      </c>
      <c r="F11" s="33">
        <f t="shared" si="0"/>
        <v>0</v>
      </c>
      <c r="G11" s="19"/>
      <c r="H11" s="16"/>
      <c r="I11" s="17"/>
      <c r="J11" s="18"/>
      <c r="L11" s="52"/>
    </row>
    <row r="12" spans="2:29" x14ac:dyDescent="0.25">
      <c r="B12" s="7">
        <v>45635</v>
      </c>
      <c r="C12" s="8">
        <v>287</v>
      </c>
      <c r="D12" s="9"/>
      <c r="E12" s="10">
        <v>13.25</v>
      </c>
      <c r="F12" s="33">
        <f t="shared" si="0"/>
        <v>3802.75</v>
      </c>
      <c r="G12" s="19"/>
      <c r="H12" s="16"/>
      <c r="I12" s="17"/>
      <c r="J12" s="18"/>
      <c r="L12" s="52"/>
    </row>
    <row r="13" spans="2:29" x14ac:dyDescent="0.25">
      <c r="B13" s="7">
        <v>45636</v>
      </c>
      <c r="C13" s="8"/>
      <c r="D13" s="9"/>
      <c r="E13" s="10">
        <v>13.25</v>
      </c>
      <c r="F13" s="33">
        <f t="shared" si="0"/>
        <v>0</v>
      </c>
      <c r="G13" s="19"/>
      <c r="H13" s="16"/>
      <c r="I13" s="17"/>
      <c r="J13" s="18"/>
      <c r="L13" s="52"/>
    </row>
    <row r="14" spans="2:29" x14ac:dyDescent="0.25">
      <c r="B14" s="7">
        <v>45637</v>
      </c>
      <c r="C14" s="8">
        <v>277</v>
      </c>
      <c r="D14" s="9"/>
      <c r="E14" s="10">
        <v>13.25</v>
      </c>
      <c r="F14" s="33">
        <f t="shared" si="0"/>
        <v>3670.25</v>
      </c>
      <c r="G14" s="19"/>
      <c r="H14" s="16"/>
      <c r="I14" s="17"/>
      <c r="J14" s="18"/>
      <c r="L14" s="52"/>
    </row>
    <row r="15" spans="2:29" x14ac:dyDescent="0.25">
      <c r="B15" s="7">
        <v>45638</v>
      </c>
      <c r="C15" s="8"/>
      <c r="D15" s="9"/>
      <c r="E15" s="10">
        <v>13.25</v>
      </c>
      <c r="F15" s="33">
        <f t="shared" si="0"/>
        <v>0</v>
      </c>
      <c r="G15" s="19"/>
      <c r="H15" s="16"/>
      <c r="I15" s="17"/>
      <c r="J15" s="18"/>
      <c r="L15" s="52"/>
    </row>
    <row r="16" spans="2:29" x14ac:dyDescent="0.25">
      <c r="B16" s="7">
        <v>45639</v>
      </c>
      <c r="C16" s="8">
        <v>281</v>
      </c>
      <c r="D16" s="9"/>
      <c r="E16" s="10">
        <v>13.25</v>
      </c>
      <c r="F16" s="33">
        <f t="shared" si="0"/>
        <v>3723.25</v>
      </c>
      <c r="G16" s="19"/>
      <c r="H16" s="16"/>
      <c r="I16" s="17"/>
      <c r="J16" s="18"/>
      <c r="L16" s="52"/>
    </row>
    <row r="17" spans="2:14" x14ac:dyDescent="0.25">
      <c r="B17" s="7">
        <v>45640</v>
      </c>
      <c r="C17" s="8"/>
      <c r="D17" s="9"/>
      <c r="E17" s="10">
        <v>13.25</v>
      </c>
      <c r="F17" s="33">
        <f t="shared" si="0"/>
        <v>0</v>
      </c>
      <c r="G17" s="19"/>
      <c r="H17" s="16"/>
      <c r="I17" s="17"/>
      <c r="J17" s="18"/>
      <c r="L17" s="52"/>
    </row>
    <row r="18" spans="2:14" x14ac:dyDescent="0.25">
      <c r="B18" s="7">
        <v>45641</v>
      </c>
      <c r="C18" s="8">
        <v>269</v>
      </c>
      <c r="D18" s="9"/>
      <c r="E18" s="10">
        <v>13.25</v>
      </c>
      <c r="F18" s="33">
        <f t="shared" si="0"/>
        <v>3564.25</v>
      </c>
      <c r="G18" s="19"/>
      <c r="H18" s="16"/>
      <c r="I18" s="17"/>
      <c r="J18" s="18"/>
      <c r="L18" s="52"/>
    </row>
    <row r="19" spans="2:14" x14ac:dyDescent="0.25">
      <c r="B19" s="7">
        <v>45642</v>
      </c>
      <c r="C19" s="8"/>
      <c r="D19" s="9"/>
      <c r="E19" s="10">
        <v>13.25</v>
      </c>
      <c r="F19" s="33">
        <f t="shared" si="0"/>
        <v>0</v>
      </c>
      <c r="G19" s="19"/>
      <c r="H19" s="16"/>
      <c r="I19" s="17"/>
      <c r="J19" s="18"/>
      <c r="L19" s="52"/>
    </row>
    <row r="20" spans="2:14" x14ac:dyDescent="0.25">
      <c r="B20" s="7">
        <v>45643</v>
      </c>
      <c r="C20" s="8">
        <v>266</v>
      </c>
      <c r="D20" s="9"/>
      <c r="E20" s="10">
        <v>13.25</v>
      </c>
      <c r="F20" s="33">
        <f t="shared" si="0"/>
        <v>3524.5</v>
      </c>
      <c r="G20" s="19"/>
      <c r="H20" s="16"/>
      <c r="I20" s="17"/>
      <c r="J20" s="18"/>
      <c r="L20" s="52"/>
    </row>
    <row r="21" spans="2:14" x14ac:dyDescent="0.25">
      <c r="B21" s="7">
        <v>45644</v>
      </c>
      <c r="C21" s="8"/>
      <c r="D21" s="9"/>
      <c r="E21" s="10">
        <v>13.25</v>
      </c>
      <c r="F21" s="33">
        <f t="shared" si="0"/>
        <v>0</v>
      </c>
      <c r="G21" s="19"/>
      <c r="H21" s="16"/>
      <c r="I21" s="17"/>
      <c r="J21" s="18"/>
      <c r="L21" s="52"/>
    </row>
    <row r="22" spans="2:14" x14ac:dyDescent="0.25">
      <c r="B22" s="7">
        <v>45645</v>
      </c>
      <c r="C22" s="8">
        <v>258</v>
      </c>
      <c r="D22" s="9"/>
      <c r="E22" s="10">
        <v>13.25</v>
      </c>
      <c r="F22" s="33">
        <f t="shared" si="0"/>
        <v>3418.5</v>
      </c>
      <c r="G22" s="19"/>
      <c r="H22" s="16"/>
      <c r="I22" s="17"/>
      <c r="J22" s="18"/>
      <c r="L22" s="52"/>
    </row>
    <row r="23" spans="2:14" x14ac:dyDescent="0.25">
      <c r="B23" s="7">
        <v>45646</v>
      </c>
      <c r="C23" s="8"/>
      <c r="D23" s="9"/>
      <c r="E23" s="10">
        <v>13.25</v>
      </c>
      <c r="F23" s="33">
        <f t="shared" si="0"/>
        <v>0</v>
      </c>
      <c r="G23" s="19"/>
      <c r="H23" s="16"/>
      <c r="I23" s="17"/>
      <c r="J23" s="18"/>
      <c r="L23" s="52"/>
    </row>
    <row r="24" spans="2:14" x14ac:dyDescent="0.25">
      <c r="B24" s="7">
        <v>45647</v>
      </c>
      <c r="C24" s="8">
        <v>223</v>
      </c>
      <c r="D24" s="9"/>
      <c r="E24" s="10">
        <v>13.25</v>
      </c>
      <c r="F24" s="33">
        <f t="shared" si="0"/>
        <v>2954.75</v>
      </c>
      <c r="G24" s="19"/>
      <c r="H24" s="16"/>
      <c r="I24" s="17"/>
      <c r="J24" s="18"/>
      <c r="L24" s="52"/>
    </row>
    <row r="25" spans="2:14" x14ac:dyDescent="0.25">
      <c r="B25" s="7">
        <v>45648</v>
      </c>
      <c r="C25" s="8"/>
      <c r="D25" s="9"/>
      <c r="E25" s="10">
        <v>13.25</v>
      </c>
      <c r="F25" s="33">
        <f t="shared" si="0"/>
        <v>0</v>
      </c>
      <c r="G25" s="19"/>
      <c r="H25" s="16"/>
      <c r="I25" s="17"/>
      <c r="J25" s="18"/>
      <c r="L25" s="52"/>
    </row>
    <row r="26" spans="2:14" x14ac:dyDescent="0.25">
      <c r="B26" s="7">
        <v>45649</v>
      </c>
      <c r="C26" s="8">
        <v>263</v>
      </c>
      <c r="D26" s="9"/>
      <c r="E26" s="10">
        <v>13.25</v>
      </c>
      <c r="F26" s="33">
        <f t="shared" si="0"/>
        <v>3484.75</v>
      </c>
      <c r="G26" s="19"/>
      <c r="H26" s="16"/>
      <c r="I26" s="17"/>
      <c r="J26" s="18"/>
      <c r="L26" s="52"/>
    </row>
    <row r="27" spans="2:14" x14ac:dyDescent="0.25">
      <c r="B27" s="7">
        <v>45650</v>
      </c>
      <c r="C27" s="8"/>
      <c r="D27" s="9"/>
      <c r="E27" s="10">
        <v>13.25</v>
      </c>
      <c r="F27" s="33">
        <f t="shared" si="0"/>
        <v>0</v>
      </c>
      <c r="G27" s="19"/>
      <c r="H27" s="16"/>
      <c r="I27" s="17"/>
      <c r="J27" s="18"/>
      <c r="L27" s="52"/>
      <c r="M27" s="17"/>
      <c r="N27" s="40"/>
    </row>
    <row r="28" spans="2:14" x14ac:dyDescent="0.25">
      <c r="B28" s="7">
        <v>45651</v>
      </c>
      <c r="C28" s="8">
        <v>203</v>
      </c>
      <c r="D28" s="9"/>
      <c r="E28" s="10">
        <v>13.25</v>
      </c>
      <c r="F28" s="33">
        <f t="shared" si="0"/>
        <v>2689.75</v>
      </c>
      <c r="G28" s="19"/>
      <c r="H28" s="16"/>
      <c r="I28" s="17"/>
      <c r="J28" s="18"/>
      <c r="L28" s="52"/>
      <c r="M28" s="17"/>
      <c r="N28" s="40"/>
    </row>
    <row r="29" spans="2:14" x14ac:dyDescent="0.25">
      <c r="B29" s="7">
        <v>45652</v>
      </c>
      <c r="C29" s="8"/>
      <c r="D29" s="9"/>
      <c r="E29" s="10">
        <v>13.25</v>
      </c>
      <c r="F29" s="33">
        <f t="shared" si="0"/>
        <v>0</v>
      </c>
      <c r="G29" s="19"/>
      <c r="H29" s="16"/>
      <c r="I29" s="17"/>
      <c r="J29" s="18"/>
      <c r="L29" s="52"/>
      <c r="M29" s="17"/>
      <c r="N29" s="40"/>
    </row>
    <row r="30" spans="2:14" x14ac:dyDescent="0.25">
      <c r="B30" s="7">
        <v>45653</v>
      </c>
      <c r="C30" s="8">
        <v>182.5</v>
      </c>
      <c r="D30" s="9"/>
      <c r="E30" s="10">
        <v>13.25</v>
      </c>
      <c r="F30" s="33">
        <f t="shared" si="0"/>
        <v>2418.125</v>
      </c>
      <c r="G30" s="19"/>
      <c r="H30" s="16"/>
      <c r="I30" s="17"/>
      <c r="J30" s="18"/>
      <c r="L30" s="52"/>
      <c r="M30" s="17"/>
      <c r="N30" s="40"/>
    </row>
    <row r="31" spans="2:14" x14ac:dyDescent="0.25">
      <c r="B31" s="7">
        <v>45654</v>
      </c>
      <c r="C31" s="8"/>
      <c r="D31" s="9"/>
      <c r="E31" s="10">
        <v>13.25</v>
      </c>
      <c r="F31" s="33">
        <f t="shared" si="0"/>
        <v>0</v>
      </c>
      <c r="G31" s="19"/>
      <c r="H31" s="16"/>
      <c r="I31" s="17"/>
      <c r="J31" s="18"/>
      <c r="L31" s="52"/>
      <c r="M31" s="17"/>
      <c r="N31" s="40"/>
    </row>
    <row r="32" spans="2:14" x14ac:dyDescent="0.25">
      <c r="B32" s="7">
        <v>45655</v>
      </c>
      <c r="C32" s="8">
        <v>235</v>
      </c>
      <c r="D32" s="9"/>
      <c r="E32" s="10">
        <v>13.25</v>
      </c>
      <c r="F32" s="33">
        <f t="shared" si="0"/>
        <v>3113.75</v>
      </c>
      <c r="G32" s="19"/>
      <c r="H32" s="16"/>
      <c r="I32" s="17"/>
      <c r="J32" s="18"/>
      <c r="L32" s="52"/>
      <c r="M32" s="17"/>
      <c r="N32" s="40"/>
    </row>
    <row r="33" spans="2:14" x14ac:dyDescent="0.25">
      <c r="B33" s="7">
        <v>45656</v>
      </c>
      <c r="C33" s="8"/>
      <c r="D33" s="9"/>
      <c r="E33" s="10">
        <v>13.25</v>
      </c>
      <c r="F33" s="33">
        <f t="shared" si="0"/>
        <v>0</v>
      </c>
      <c r="G33" s="19"/>
      <c r="H33" s="16"/>
      <c r="I33" s="17"/>
      <c r="J33" s="18"/>
      <c r="L33" s="52"/>
      <c r="M33" s="17"/>
      <c r="N33" s="40"/>
    </row>
    <row r="34" spans="2:14" ht="15.75" thickBot="1" x14ac:dyDescent="0.3">
      <c r="B34" s="34">
        <v>45657</v>
      </c>
      <c r="C34" s="35">
        <v>185</v>
      </c>
      <c r="D34" s="36"/>
      <c r="E34" s="37">
        <v>13.25</v>
      </c>
      <c r="F34" s="38">
        <f t="shared" si="0"/>
        <v>2451.25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4141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54868.250749999999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54868.25</v>
      </c>
      <c r="L36" s="31">
        <f>J36-J4-J5-J6</f>
        <v>54264.699249999998</v>
      </c>
      <c r="M36" s="31"/>
      <c r="N36" s="31">
        <f>L36-M36</f>
        <v>54264.699249999998</v>
      </c>
    </row>
    <row r="37" spans="2:14" x14ac:dyDescent="0.25">
      <c r="B37" s="26" t="s">
        <v>14</v>
      </c>
      <c r="C37" s="30">
        <f>C35</f>
        <v>4141</v>
      </c>
      <c r="D37" s="9">
        <f>D35/1.03</f>
        <v>0</v>
      </c>
      <c r="E37" s="10"/>
      <c r="F37" s="33">
        <f>SUM(F4:F36)</f>
        <v>54868.25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-7.4999999924330041E-4</v>
      </c>
      <c r="M39" s="17"/>
      <c r="N39" s="40">
        <f>J39+N34</f>
        <v>-7.4999999924330041E-4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-7.4999999924330041E-4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472.78000000000003</v>
      </c>
    </row>
    <row r="5" spans="2:29" x14ac:dyDescent="0.25">
      <c r="B5" s="7">
        <v>45659</v>
      </c>
      <c r="C5" s="8">
        <v>222.5</v>
      </c>
      <c r="D5" s="9"/>
      <c r="E5" s="10">
        <v>15.4</v>
      </c>
      <c r="F5" s="33">
        <f t="shared" ref="F5:F34" si="0">E5*C5</f>
        <v>3426.5</v>
      </c>
      <c r="G5" s="11"/>
      <c r="H5" s="12" t="s">
        <v>7</v>
      </c>
      <c r="I5" s="13">
        <v>1E-3</v>
      </c>
      <c r="J5" s="14">
        <f>(F36+F37-J4-J6)*I5</f>
        <v>46.805220000000006</v>
      </c>
    </row>
    <row r="6" spans="2:29" x14ac:dyDescent="0.25">
      <c r="B6" s="7">
        <v>45660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252.5</v>
      </c>
      <c r="D7" s="9"/>
      <c r="E7" s="10">
        <v>15.4</v>
      </c>
      <c r="F7" s="33">
        <f t="shared" si="0"/>
        <v>3888.5</v>
      </c>
      <c r="G7" s="11"/>
      <c r="H7" s="12" t="s">
        <v>9</v>
      </c>
      <c r="I7" s="13"/>
      <c r="J7" s="14">
        <f>'ARALIK 2024'!J39*-1</f>
        <v>7.4999999924330041E-4</v>
      </c>
    </row>
    <row r="8" spans="2:29" x14ac:dyDescent="0.25">
      <c r="B8" s="7">
        <v>45662</v>
      </c>
      <c r="C8" s="8">
        <v>0</v>
      </c>
      <c r="D8" s="9"/>
      <c r="E8" s="10">
        <v>15.4</v>
      </c>
      <c r="F8" s="33">
        <f t="shared" si="0"/>
        <v>0</v>
      </c>
      <c r="G8" s="15">
        <v>45716</v>
      </c>
      <c r="H8" s="16" t="s">
        <v>34</v>
      </c>
      <c r="I8" s="17"/>
      <c r="J8" s="18">
        <v>30000</v>
      </c>
      <c r="M8" s="31">
        <v>37779.879999999997</v>
      </c>
    </row>
    <row r="9" spans="2:29" x14ac:dyDescent="0.25">
      <c r="B9" s="7">
        <v>45663</v>
      </c>
      <c r="C9" s="8">
        <v>208</v>
      </c>
      <c r="D9" s="9"/>
      <c r="E9" s="10">
        <v>15.4</v>
      </c>
      <c r="F9" s="33">
        <f t="shared" si="0"/>
        <v>3203.2000000000003</v>
      </c>
      <c r="G9" s="15">
        <v>45723</v>
      </c>
      <c r="H9" s="16" t="s">
        <v>35</v>
      </c>
      <c r="I9" s="17"/>
      <c r="J9" s="18">
        <v>16757.939999999999</v>
      </c>
      <c r="M9" s="31">
        <v>8978.5300000000007</v>
      </c>
    </row>
    <row r="10" spans="2:29" x14ac:dyDescent="0.25">
      <c r="B10" s="7">
        <v>45664</v>
      </c>
      <c r="C10" s="8">
        <v>0</v>
      </c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45665</v>
      </c>
      <c r="C11" s="8">
        <v>228.5</v>
      </c>
      <c r="D11" s="9"/>
      <c r="E11" s="10">
        <v>15.4</v>
      </c>
      <c r="F11" s="33">
        <f t="shared" si="0"/>
        <v>3518.9</v>
      </c>
      <c r="G11" s="19"/>
      <c r="H11" s="16"/>
      <c r="I11" s="17"/>
      <c r="J11" s="18"/>
      <c r="M11" s="31">
        <f>SUM(M8:M10)</f>
        <v>46758.409999999996</v>
      </c>
    </row>
    <row r="12" spans="2:29" x14ac:dyDescent="0.25">
      <c r="B12" s="7">
        <v>45666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  <c r="N13" s="31"/>
    </row>
    <row r="14" spans="2:29" x14ac:dyDescent="0.25">
      <c r="B14" s="7">
        <v>45668</v>
      </c>
      <c r="C14" s="8">
        <v>263</v>
      </c>
      <c r="D14" s="9"/>
      <c r="E14" s="10">
        <v>15.4</v>
      </c>
      <c r="F14" s="33">
        <f t="shared" si="0"/>
        <v>4050.2000000000003</v>
      </c>
      <c r="G14" s="19"/>
      <c r="H14" s="16"/>
      <c r="I14" s="17"/>
      <c r="J14" s="18"/>
      <c r="N14" s="31"/>
    </row>
    <row r="15" spans="2:29" x14ac:dyDescent="0.25">
      <c r="B15" s="7">
        <v>45669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45670</v>
      </c>
      <c r="C16" s="8">
        <v>195</v>
      </c>
      <c r="D16" s="9"/>
      <c r="E16" s="10">
        <v>15.4</v>
      </c>
      <c r="F16" s="33">
        <f t="shared" si="0"/>
        <v>3003</v>
      </c>
      <c r="G16" s="19"/>
      <c r="H16" s="16"/>
      <c r="I16" s="17"/>
      <c r="J16" s="18"/>
      <c r="N16" s="31"/>
    </row>
    <row r="17" spans="2:14" x14ac:dyDescent="0.25">
      <c r="B17" s="7">
        <v>45671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45672</v>
      </c>
      <c r="C18" s="8">
        <v>210</v>
      </c>
      <c r="D18" s="9"/>
      <c r="E18" s="10">
        <v>15.4</v>
      </c>
      <c r="F18" s="33">
        <f t="shared" si="0"/>
        <v>3234</v>
      </c>
      <c r="G18" s="19"/>
      <c r="H18" s="16"/>
      <c r="I18" s="17"/>
      <c r="J18" s="18"/>
    </row>
    <row r="19" spans="2:14" x14ac:dyDescent="0.25">
      <c r="B19" s="7">
        <v>45673</v>
      </c>
      <c r="C19" s="8">
        <v>92</v>
      </c>
      <c r="D19" s="9"/>
      <c r="E19" s="10">
        <v>15.4</v>
      </c>
      <c r="F19" s="33">
        <f t="shared" si="0"/>
        <v>1416.8</v>
      </c>
      <c r="G19" s="19"/>
      <c r="H19" s="16"/>
      <c r="I19" s="17"/>
      <c r="J19" s="18"/>
    </row>
    <row r="20" spans="2:14" x14ac:dyDescent="0.25">
      <c r="B20" s="7">
        <v>45674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45675</v>
      </c>
      <c r="C21" s="8">
        <v>217.5</v>
      </c>
      <c r="D21" s="9"/>
      <c r="E21" s="10">
        <v>15.4</v>
      </c>
      <c r="F21" s="33">
        <f t="shared" si="0"/>
        <v>3349.5</v>
      </c>
      <c r="G21" s="19"/>
      <c r="H21" s="16"/>
      <c r="I21" s="17"/>
      <c r="J21" s="18"/>
    </row>
    <row r="22" spans="2:14" x14ac:dyDescent="0.25">
      <c r="B22" s="7">
        <v>45676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45677</v>
      </c>
      <c r="C23" s="8">
        <v>194.5</v>
      </c>
      <c r="D23" s="9"/>
      <c r="E23" s="10">
        <v>15.4</v>
      </c>
      <c r="F23" s="33">
        <f t="shared" si="0"/>
        <v>2995.3</v>
      </c>
      <c r="G23" s="19"/>
      <c r="H23" s="16"/>
      <c r="I23" s="17"/>
      <c r="J23" s="18"/>
      <c r="N23" s="31"/>
    </row>
    <row r="24" spans="2:14" x14ac:dyDescent="0.25">
      <c r="B24" s="7">
        <v>45678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45679</v>
      </c>
      <c r="C25" s="8">
        <v>199</v>
      </c>
      <c r="D25" s="9"/>
      <c r="E25" s="10">
        <v>15.4</v>
      </c>
      <c r="F25" s="33">
        <f t="shared" si="0"/>
        <v>3064.6</v>
      </c>
      <c r="G25" s="19"/>
      <c r="H25" s="16"/>
      <c r="I25" s="17"/>
      <c r="J25" s="18"/>
    </row>
    <row r="26" spans="2:14" x14ac:dyDescent="0.25">
      <c r="B26" s="7">
        <v>45680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45681</v>
      </c>
      <c r="C27" s="8">
        <v>198</v>
      </c>
      <c r="D27" s="9"/>
      <c r="E27" s="10">
        <v>15.4</v>
      </c>
      <c r="F27" s="33">
        <f t="shared" si="0"/>
        <v>3049.2000000000003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201.5</v>
      </c>
      <c r="D29" s="9"/>
      <c r="E29" s="10">
        <v>15.4</v>
      </c>
      <c r="F29" s="33">
        <f t="shared" si="0"/>
        <v>3103.1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194.5</v>
      </c>
      <c r="D31" s="9"/>
      <c r="E31" s="10">
        <v>15.4</v>
      </c>
      <c r="F31" s="33">
        <f t="shared" si="0"/>
        <v>2995.3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193.5</v>
      </c>
      <c r="D33" s="9"/>
      <c r="E33" s="10">
        <v>15.4</v>
      </c>
      <c r="F33" s="33">
        <f t="shared" si="0"/>
        <v>2979.9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0</v>
      </c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3070</v>
      </c>
      <c r="D35" s="43">
        <f>SUM(D4:D34)</f>
        <v>0</v>
      </c>
      <c r="E35" s="44"/>
      <c r="F35" s="45" t="s">
        <v>4</v>
      </c>
      <c r="G35" s="50"/>
      <c r="H35" s="63" t="s">
        <v>11</v>
      </c>
      <c r="I35" s="63"/>
      <c r="J35" s="25">
        <f>SUM(J4:J34)</f>
        <v>47277.525970000002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4" t="s">
        <v>13</v>
      </c>
      <c r="I36" s="64"/>
      <c r="J36" s="18">
        <f>F36+F37</f>
        <v>47278</v>
      </c>
      <c r="L36" s="31">
        <f>J36-J4-J5-J6</f>
        <v>46758.414779999999</v>
      </c>
      <c r="M36" s="31">
        <v>46758.409999999996</v>
      </c>
      <c r="N36" s="31">
        <f>L36-M36</f>
        <v>4.7800000029383227E-3</v>
      </c>
    </row>
    <row r="37" spans="2:14" x14ac:dyDescent="0.25">
      <c r="B37" s="26" t="s">
        <v>14</v>
      </c>
      <c r="C37" s="30">
        <f>C35</f>
        <v>3070</v>
      </c>
      <c r="D37" s="9">
        <f>D35/1.03</f>
        <v>0</v>
      </c>
      <c r="E37" s="10"/>
      <c r="F37" s="33">
        <f>SUM(F4:F36)</f>
        <v>47278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51"/>
      <c r="H39" s="67" t="s">
        <v>17</v>
      </c>
      <c r="I39" s="67"/>
      <c r="J39" s="29">
        <f>J36+J37+J38-J35</f>
        <v>0.47402999999758322</v>
      </c>
      <c r="M39" s="17"/>
      <c r="N39" s="40">
        <f>J39+N34</f>
        <v>0.47402999999758322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>
        <v>-45802.559999999998</v>
      </c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-45802.08597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205</v>
      </c>
      <c r="D4" s="9"/>
      <c r="E4" s="10">
        <v>15.4</v>
      </c>
      <c r="F4" s="33">
        <f>E4*C4</f>
        <v>3157</v>
      </c>
      <c r="G4" s="11"/>
      <c r="H4" s="12" t="s">
        <v>6</v>
      </c>
      <c r="I4" s="13">
        <v>0.01</v>
      </c>
      <c r="J4" s="14">
        <f>(F36+F37)*I4</f>
        <v>527.75800000000004</v>
      </c>
    </row>
    <row r="5" spans="2:29" x14ac:dyDescent="0.25">
      <c r="B5" s="7">
        <v>45690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52.248042000000005</v>
      </c>
    </row>
    <row r="6" spans="2:29" x14ac:dyDescent="0.25">
      <c r="B6" s="7">
        <v>45691</v>
      </c>
      <c r="C6" s="8">
        <v>196</v>
      </c>
      <c r="D6" s="9"/>
      <c r="E6" s="10">
        <v>15.4</v>
      </c>
      <c r="F6" s="33">
        <f t="shared" si="0"/>
        <v>3018.4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'OCAK 2025'!J39*-1</f>
        <v>-0.47402999999758322</v>
      </c>
    </row>
    <row r="8" spans="2:29" x14ac:dyDescent="0.25">
      <c r="B8" s="7">
        <v>45693</v>
      </c>
      <c r="C8" s="8">
        <v>207.5</v>
      </c>
      <c r="D8" s="9"/>
      <c r="E8" s="10">
        <v>15.4</v>
      </c>
      <c r="F8" s="33">
        <f t="shared" si="0"/>
        <v>3195.5</v>
      </c>
      <c r="G8" s="15">
        <v>45741</v>
      </c>
      <c r="H8" s="16" t="s">
        <v>34</v>
      </c>
      <c r="I8" s="17"/>
      <c r="J8" s="18">
        <v>25000</v>
      </c>
    </row>
    <row r="9" spans="2:29" x14ac:dyDescent="0.25">
      <c r="B9" s="7">
        <v>45694</v>
      </c>
      <c r="C9" s="8">
        <v>0</v>
      </c>
      <c r="D9" s="9"/>
      <c r="E9" s="10">
        <v>15.4</v>
      </c>
      <c r="F9" s="33">
        <f t="shared" si="0"/>
        <v>0</v>
      </c>
      <c r="G9" s="15">
        <v>45749</v>
      </c>
      <c r="H9" s="16" t="s">
        <v>34</v>
      </c>
      <c r="I9" s="17"/>
      <c r="J9" s="18">
        <v>27195.27</v>
      </c>
    </row>
    <row r="10" spans="2:29" x14ac:dyDescent="0.25">
      <c r="B10" s="7">
        <v>45695</v>
      </c>
      <c r="C10" s="8">
        <v>213</v>
      </c>
      <c r="D10" s="9"/>
      <c r="E10" s="10">
        <v>15.4</v>
      </c>
      <c r="F10" s="33">
        <f t="shared" si="0"/>
        <v>3280.2000000000003</v>
      </c>
      <c r="G10" s="15"/>
      <c r="H10" s="16"/>
      <c r="I10" s="17"/>
      <c r="J10" s="18"/>
    </row>
    <row r="11" spans="2:29" x14ac:dyDescent="0.25">
      <c r="B11" s="7">
        <v>45696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>
        <v>236</v>
      </c>
      <c r="D12" s="9"/>
      <c r="E12" s="10">
        <v>15.4</v>
      </c>
      <c r="F12" s="33">
        <f t="shared" si="0"/>
        <v>3634.4</v>
      </c>
      <c r="G12" s="19"/>
      <c r="H12" s="16"/>
      <c r="I12" s="17"/>
      <c r="J12" s="18"/>
    </row>
    <row r="13" spans="2:29" x14ac:dyDescent="0.25">
      <c r="B13" s="7">
        <v>45698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>
        <v>271</v>
      </c>
      <c r="D14" s="9"/>
      <c r="E14" s="10">
        <v>15.4</v>
      </c>
      <c r="F14" s="33">
        <f t="shared" si="0"/>
        <v>4173.4000000000005</v>
      </c>
      <c r="G14" s="19"/>
      <c r="H14" s="16"/>
      <c r="I14" s="17"/>
      <c r="J14" s="18"/>
    </row>
    <row r="15" spans="2:29" x14ac:dyDescent="0.25">
      <c r="B15" s="7">
        <v>45700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>
        <v>274</v>
      </c>
      <c r="D16" s="9"/>
      <c r="E16" s="10">
        <v>15.4</v>
      </c>
      <c r="F16" s="33">
        <f t="shared" si="0"/>
        <v>4219.6000000000004</v>
      </c>
      <c r="G16" s="19"/>
      <c r="H16" s="16"/>
      <c r="I16" s="17"/>
      <c r="J16" s="18"/>
    </row>
    <row r="17" spans="2:14" x14ac:dyDescent="0.25">
      <c r="B17" s="7">
        <v>45702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>
        <v>263.5</v>
      </c>
      <c r="D18" s="9"/>
      <c r="E18" s="10">
        <v>15.4</v>
      </c>
      <c r="F18" s="33">
        <f t="shared" si="0"/>
        <v>4057.9</v>
      </c>
      <c r="G18" s="19"/>
      <c r="H18" s="16"/>
      <c r="I18" s="17"/>
      <c r="J18" s="18"/>
    </row>
    <row r="19" spans="2:14" x14ac:dyDescent="0.25">
      <c r="B19" s="7">
        <v>45704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>
        <v>207</v>
      </c>
      <c r="D20" s="9"/>
      <c r="E20" s="10">
        <v>15.4</v>
      </c>
      <c r="F20" s="33">
        <f t="shared" si="0"/>
        <v>3187.8</v>
      </c>
      <c r="G20" s="19"/>
      <c r="H20" s="16"/>
      <c r="I20" s="17"/>
      <c r="J20" s="18"/>
      <c r="N20" s="53"/>
    </row>
    <row r="21" spans="2:14" x14ac:dyDescent="0.25">
      <c r="B21" s="7">
        <v>45706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>
        <v>274</v>
      </c>
      <c r="D22" s="9"/>
      <c r="E22" s="10">
        <v>15.4</v>
      </c>
      <c r="F22" s="33">
        <f t="shared" si="0"/>
        <v>4219.6000000000004</v>
      </c>
      <c r="G22" s="19"/>
      <c r="H22" s="16"/>
      <c r="I22" s="17"/>
      <c r="J22" s="18"/>
    </row>
    <row r="23" spans="2:14" x14ac:dyDescent="0.25">
      <c r="B23" s="7">
        <v>45708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  <c r="N23" s="53"/>
    </row>
    <row r="24" spans="2:14" x14ac:dyDescent="0.25">
      <c r="B24" s="7">
        <v>45709</v>
      </c>
      <c r="C24" s="8">
        <v>264</v>
      </c>
      <c r="D24" s="9"/>
      <c r="E24" s="10">
        <v>15.4</v>
      </c>
      <c r="F24" s="33">
        <f t="shared" si="0"/>
        <v>4065.6</v>
      </c>
      <c r="G24" s="19"/>
      <c r="H24" s="16"/>
      <c r="I24" s="17"/>
      <c r="J24" s="18"/>
    </row>
    <row r="25" spans="2:14" x14ac:dyDescent="0.25">
      <c r="B25" s="7">
        <v>45710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>
        <v>264.5</v>
      </c>
      <c r="D26" s="9"/>
      <c r="E26" s="10">
        <v>15.4</v>
      </c>
      <c r="F26" s="33">
        <f t="shared" si="0"/>
        <v>4073.3</v>
      </c>
      <c r="G26" s="19"/>
      <c r="H26" s="16"/>
      <c r="I26" s="17"/>
      <c r="J26" s="18"/>
    </row>
    <row r="27" spans="2:14" x14ac:dyDescent="0.25">
      <c r="B27" s="7">
        <v>45712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268</v>
      </c>
      <c r="D28" s="9"/>
      <c r="E28" s="10">
        <v>15.4</v>
      </c>
      <c r="F28" s="33">
        <f t="shared" si="0"/>
        <v>4127.2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283.5</v>
      </c>
      <c r="D30" s="9"/>
      <c r="E30" s="10">
        <v>15.4</v>
      </c>
      <c r="F30" s="33">
        <f t="shared" si="0"/>
        <v>4365.9000000000005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3427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52774.802012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52775.8</v>
      </c>
      <c r="L36" s="31">
        <f>J36-J4-J5-J6</f>
        <v>52195.793958000002</v>
      </c>
      <c r="M36" s="31"/>
      <c r="N36" s="31">
        <f>L36-M36</f>
        <v>52195.793958000002</v>
      </c>
    </row>
    <row r="37" spans="2:14" x14ac:dyDescent="0.25">
      <c r="B37" s="26" t="s">
        <v>14</v>
      </c>
      <c r="C37" s="30">
        <f>C35</f>
        <v>3427</v>
      </c>
      <c r="D37" s="9">
        <f>D35/1.03</f>
        <v>0</v>
      </c>
      <c r="E37" s="10"/>
      <c r="F37" s="33">
        <f>SUM(F4:F36)</f>
        <v>52775.8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0.99798800000280607</v>
      </c>
      <c r="M39" s="17"/>
      <c r="N39" s="40">
        <f>J39+N34</f>
        <v>0.99798800000280607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>
        <v>-52196.259999999995</v>
      </c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-52195.262011999992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282</v>
      </c>
      <c r="D4" s="9"/>
      <c r="E4" s="10">
        <v>15.4</v>
      </c>
      <c r="F4" s="33">
        <f>E4*C4</f>
        <v>4342.8</v>
      </c>
      <c r="G4" s="11"/>
      <c r="H4" s="12" t="s">
        <v>6</v>
      </c>
      <c r="I4" s="13">
        <v>0.01</v>
      </c>
      <c r="J4" s="14">
        <f>(F36+F37)*I4</f>
        <v>819.04900000000009</v>
      </c>
    </row>
    <row r="5" spans="2:29" x14ac:dyDescent="0.25">
      <c r="B5" s="7">
        <v>45718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81.085851000000005</v>
      </c>
    </row>
    <row r="6" spans="2:29" x14ac:dyDescent="0.25">
      <c r="B6" s="7">
        <v>45719</v>
      </c>
      <c r="C6" s="8">
        <v>308</v>
      </c>
      <c r="D6" s="9"/>
      <c r="E6" s="10">
        <v>15.4</v>
      </c>
      <c r="F6" s="33">
        <f t="shared" si="0"/>
        <v>4743.2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'ŞUBAT 2025'!J39*-1</f>
        <v>-0.99798800000280607</v>
      </c>
    </row>
    <row r="8" spans="2:29" x14ac:dyDescent="0.25">
      <c r="B8" s="7">
        <v>45721</v>
      </c>
      <c r="C8" s="8">
        <v>283</v>
      </c>
      <c r="D8" s="9"/>
      <c r="E8" s="10">
        <v>15.4</v>
      </c>
      <c r="F8" s="33">
        <f t="shared" si="0"/>
        <v>4358.2</v>
      </c>
      <c r="G8" s="15"/>
      <c r="H8" s="16"/>
      <c r="I8" s="17"/>
      <c r="J8" s="18"/>
    </row>
    <row r="9" spans="2:29" x14ac:dyDescent="0.25">
      <c r="B9" s="7">
        <v>45722</v>
      </c>
      <c r="C9" s="8">
        <v>0</v>
      </c>
      <c r="D9" s="9"/>
      <c r="E9" s="10">
        <v>15.4</v>
      </c>
      <c r="F9" s="33">
        <f t="shared" si="0"/>
        <v>0</v>
      </c>
      <c r="G9" s="15">
        <v>45769</v>
      </c>
      <c r="H9" s="16" t="s">
        <v>34</v>
      </c>
      <c r="I9" s="17"/>
      <c r="J9" s="18">
        <v>50000</v>
      </c>
    </row>
    <row r="10" spans="2:29" x14ac:dyDescent="0.25">
      <c r="B10" s="7">
        <v>45723</v>
      </c>
      <c r="C10" s="8">
        <v>263</v>
      </c>
      <c r="D10" s="9"/>
      <c r="E10" s="10">
        <v>15.4</v>
      </c>
      <c r="F10" s="33">
        <f t="shared" si="0"/>
        <v>4050.2000000000003</v>
      </c>
      <c r="G10" s="15">
        <v>45784</v>
      </c>
      <c r="H10" s="16" t="s">
        <v>34</v>
      </c>
      <c r="I10" s="17"/>
      <c r="J10" s="18">
        <v>31005.759999999998</v>
      </c>
    </row>
    <row r="11" spans="2:29" x14ac:dyDescent="0.25">
      <c r="B11" s="7">
        <v>45724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>
        <v>300</v>
      </c>
      <c r="D12" s="9"/>
      <c r="E12" s="10">
        <v>15.4</v>
      </c>
      <c r="F12" s="33">
        <f t="shared" si="0"/>
        <v>4620</v>
      </c>
      <c r="G12" s="19"/>
      <c r="H12" s="16"/>
      <c r="I12" s="17"/>
      <c r="J12" s="18"/>
    </row>
    <row r="13" spans="2:29" x14ac:dyDescent="0.25">
      <c r="B13" s="7">
        <v>45726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>
        <v>323</v>
      </c>
      <c r="D14" s="9"/>
      <c r="E14" s="10">
        <v>15.4</v>
      </c>
      <c r="F14" s="33">
        <f t="shared" si="0"/>
        <v>4974.2</v>
      </c>
      <c r="G14" s="19"/>
      <c r="H14" s="16"/>
      <c r="I14" s="17"/>
      <c r="J14" s="18"/>
    </row>
    <row r="15" spans="2:29" x14ac:dyDescent="0.25">
      <c r="B15" s="7">
        <v>45728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>
        <v>335</v>
      </c>
      <c r="D16" s="9"/>
      <c r="E16" s="10">
        <v>15.4</v>
      </c>
      <c r="F16" s="33">
        <f t="shared" si="0"/>
        <v>5159</v>
      </c>
      <c r="G16" s="19"/>
      <c r="H16" s="16"/>
      <c r="I16" s="17"/>
      <c r="J16" s="18"/>
    </row>
    <row r="17" spans="2:14" x14ac:dyDescent="0.25">
      <c r="B17" s="7">
        <v>45730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>
        <v>290</v>
      </c>
      <c r="D18" s="9"/>
      <c r="E18" s="10">
        <v>15.4</v>
      </c>
      <c r="F18" s="33">
        <f t="shared" si="0"/>
        <v>4466</v>
      </c>
      <c r="G18" s="19"/>
      <c r="H18" s="16"/>
      <c r="I18" s="17"/>
      <c r="J18" s="18"/>
    </row>
    <row r="19" spans="2:14" x14ac:dyDescent="0.25">
      <c r="B19" s="7">
        <v>45732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>
        <v>348.5</v>
      </c>
      <c r="D20" s="9"/>
      <c r="E20" s="10">
        <v>15.4</v>
      </c>
      <c r="F20" s="33">
        <f t="shared" si="0"/>
        <v>5366.9000000000005</v>
      </c>
      <c r="G20" s="19"/>
      <c r="H20" s="16"/>
      <c r="I20" s="17"/>
      <c r="J20" s="18"/>
    </row>
    <row r="21" spans="2:14" x14ac:dyDescent="0.25">
      <c r="B21" s="7">
        <v>45734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>
        <v>361</v>
      </c>
      <c r="D22" s="9"/>
      <c r="E22" s="10">
        <v>15.4</v>
      </c>
      <c r="F22" s="33">
        <f t="shared" si="0"/>
        <v>5559.4000000000005</v>
      </c>
      <c r="G22" s="19"/>
      <c r="H22" s="16"/>
      <c r="I22" s="17"/>
      <c r="J22" s="18"/>
    </row>
    <row r="23" spans="2:14" x14ac:dyDescent="0.25">
      <c r="B23" s="7">
        <v>45736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>
        <v>368</v>
      </c>
      <c r="D24" s="9"/>
      <c r="E24" s="10">
        <v>15.4</v>
      </c>
      <c r="F24" s="33">
        <f t="shared" si="0"/>
        <v>5667.2</v>
      </c>
      <c r="G24" s="19"/>
      <c r="H24" s="16"/>
      <c r="I24" s="17"/>
      <c r="J24" s="18"/>
    </row>
    <row r="25" spans="2:14" x14ac:dyDescent="0.25">
      <c r="B25" s="7">
        <v>45738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>
        <v>348</v>
      </c>
      <c r="D26" s="9"/>
      <c r="E26" s="10">
        <v>15.4</v>
      </c>
      <c r="F26" s="33">
        <f t="shared" si="0"/>
        <v>5359.2</v>
      </c>
      <c r="G26" s="19"/>
      <c r="H26" s="16"/>
      <c r="I26" s="17"/>
      <c r="J26" s="18"/>
    </row>
    <row r="27" spans="2:14" x14ac:dyDescent="0.25">
      <c r="B27" s="7">
        <v>45740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393</v>
      </c>
      <c r="D28" s="9"/>
      <c r="E28" s="10">
        <v>15.4</v>
      </c>
      <c r="F28" s="33">
        <f t="shared" si="0"/>
        <v>6052.2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384</v>
      </c>
      <c r="D30" s="9"/>
      <c r="E30" s="10">
        <v>15.4</v>
      </c>
      <c r="F30" s="33">
        <f t="shared" si="0"/>
        <v>5913.6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375</v>
      </c>
      <c r="D32" s="9"/>
      <c r="E32" s="10">
        <v>15.4</v>
      </c>
      <c r="F32" s="33">
        <f t="shared" si="0"/>
        <v>5775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357</v>
      </c>
      <c r="D34" s="36"/>
      <c r="E34" s="10">
        <v>15.4</v>
      </c>
      <c r="F34" s="38">
        <f t="shared" si="0"/>
        <v>5497.8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5318.5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81904.896863000002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81904.900000000009</v>
      </c>
      <c r="L36" s="31">
        <f>J36-J4-J5-J6</f>
        <v>81004.765149000013</v>
      </c>
      <c r="M36" s="31"/>
      <c r="N36" s="31">
        <f>L36-M36</f>
        <v>81004.765149000013</v>
      </c>
    </row>
    <row r="37" spans="2:14" x14ac:dyDescent="0.25">
      <c r="B37" s="26" t="s">
        <v>14</v>
      </c>
      <c r="C37" s="30">
        <f>C35</f>
        <v>5318.5</v>
      </c>
      <c r="D37" s="9">
        <f>D35/1.03</f>
        <v>0</v>
      </c>
      <c r="E37" s="10"/>
      <c r="F37" s="33">
        <f>SUM(F4:F36)</f>
        <v>81904.900000000009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3.1370000069728121E-3</v>
      </c>
      <c r="M39" s="17"/>
      <c r="N39" s="40">
        <f>J39+N34</f>
        <v>3.1370000069728121E-3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3.1370000069728121E-3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G10" sqref="G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730.73000000000013</v>
      </c>
    </row>
    <row r="5" spans="2:29" x14ac:dyDescent="0.25">
      <c r="B5" s="7">
        <v>45749</v>
      </c>
      <c r="C5" s="8">
        <v>344</v>
      </c>
      <c r="D5" s="9"/>
      <c r="E5" s="10">
        <v>15.4</v>
      </c>
      <c r="F5" s="33">
        <f t="shared" ref="F5:F34" si="0">E5*C5</f>
        <v>5297.6</v>
      </c>
      <c r="G5" s="11"/>
      <c r="H5" s="12" t="s">
        <v>7</v>
      </c>
      <c r="I5" s="13">
        <v>1E-3</v>
      </c>
      <c r="J5" s="14">
        <f>(F36+F37-J4-J6)*I5</f>
        <v>72.342270000000013</v>
      </c>
    </row>
    <row r="6" spans="2:29" x14ac:dyDescent="0.25">
      <c r="B6" s="7">
        <v>45750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334</v>
      </c>
      <c r="D7" s="9"/>
      <c r="E7" s="10">
        <v>15.4</v>
      </c>
      <c r="F7" s="33">
        <f t="shared" si="0"/>
        <v>5143.6000000000004</v>
      </c>
      <c r="G7" s="11"/>
      <c r="H7" s="12" t="s">
        <v>9</v>
      </c>
      <c r="I7" s="13"/>
      <c r="J7" s="14">
        <f>'MART 2025'!J39*-1</f>
        <v>-3.1370000069728121E-3</v>
      </c>
    </row>
    <row r="8" spans="2:29" x14ac:dyDescent="0.25">
      <c r="B8" s="7">
        <v>45752</v>
      </c>
      <c r="C8" s="8">
        <v>0</v>
      </c>
      <c r="D8" s="9"/>
      <c r="E8" s="10">
        <v>15.4</v>
      </c>
      <c r="F8" s="33">
        <f t="shared" si="0"/>
        <v>0</v>
      </c>
      <c r="G8" s="15">
        <v>45797</v>
      </c>
      <c r="H8" s="16" t="s">
        <v>36</v>
      </c>
      <c r="I8" s="17"/>
      <c r="J8" s="18">
        <v>50000</v>
      </c>
    </row>
    <row r="9" spans="2:29" x14ac:dyDescent="0.25">
      <c r="B9" s="7">
        <v>45753</v>
      </c>
      <c r="C9" s="8">
        <v>348</v>
      </c>
      <c r="D9" s="9"/>
      <c r="E9" s="10">
        <v>15.4</v>
      </c>
      <c r="F9" s="33">
        <f t="shared" si="0"/>
        <v>5359.2</v>
      </c>
      <c r="G9" s="15">
        <v>45806</v>
      </c>
      <c r="H9" s="16" t="s">
        <v>36</v>
      </c>
      <c r="I9" s="17"/>
      <c r="J9" s="18">
        <v>22269.93</v>
      </c>
    </row>
    <row r="10" spans="2:29" x14ac:dyDescent="0.25">
      <c r="B10" s="7">
        <v>45754</v>
      </c>
      <c r="C10" s="8">
        <v>0</v>
      </c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>
        <v>351</v>
      </c>
      <c r="D11" s="9"/>
      <c r="E11" s="10">
        <v>15.4</v>
      </c>
      <c r="F11" s="33">
        <f t="shared" si="0"/>
        <v>5405.4000000000005</v>
      </c>
      <c r="G11" s="19"/>
      <c r="H11" s="16"/>
      <c r="I11" s="17"/>
      <c r="J11" s="18"/>
    </row>
    <row r="12" spans="2:29" x14ac:dyDescent="0.25">
      <c r="B12" s="7">
        <v>45756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>
        <v>366</v>
      </c>
      <c r="D13" s="9"/>
      <c r="E13" s="10">
        <v>15.4</v>
      </c>
      <c r="F13" s="33">
        <f t="shared" si="0"/>
        <v>5636.4000000000005</v>
      </c>
      <c r="G13" s="19"/>
      <c r="H13" s="16"/>
      <c r="I13" s="17"/>
      <c r="J13" s="18"/>
    </row>
    <row r="14" spans="2:29" x14ac:dyDescent="0.25">
      <c r="B14" s="7">
        <v>45758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>
        <v>322.5</v>
      </c>
      <c r="D15" s="9"/>
      <c r="E15" s="10">
        <v>15.4</v>
      </c>
      <c r="F15" s="33">
        <f t="shared" si="0"/>
        <v>4966.5</v>
      </c>
      <c r="G15" s="19"/>
      <c r="H15" s="16"/>
      <c r="I15" s="17"/>
      <c r="J15" s="18"/>
    </row>
    <row r="16" spans="2:29" x14ac:dyDescent="0.25">
      <c r="B16" s="7">
        <v>45760</v>
      </c>
      <c r="C16" s="8">
        <v>0</v>
      </c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>
        <v>316.5</v>
      </c>
      <c r="D17" s="9"/>
      <c r="E17" s="10">
        <v>15.4</v>
      </c>
      <c r="F17" s="33">
        <f t="shared" si="0"/>
        <v>4874.1000000000004</v>
      </c>
      <c r="G17" s="19"/>
      <c r="H17" s="16"/>
      <c r="I17" s="17"/>
      <c r="J17" s="18"/>
    </row>
    <row r="18" spans="2:14" x14ac:dyDescent="0.25">
      <c r="B18" s="7">
        <v>45762</v>
      </c>
      <c r="C18" s="8">
        <v>0</v>
      </c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>
        <v>308</v>
      </c>
      <c r="D19" s="9"/>
      <c r="E19" s="10">
        <v>15.4</v>
      </c>
      <c r="F19" s="33">
        <f t="shared" si="0"/>
        <v>4743.2</v>
      </c>
      <c r="G19" s="19"/>
      <c r="H19" s="16"/>
      <c r="I19" s="17"/>
      <c r="J19" s="18"/>
    </row>
    <row r="20" spans="2:14" x14ac:dyDescent="0.25">
      <c r="B20" s="7">
        <v>45764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>
        <v>294.5</v>
      </c>
      <c r="D21" s="9"/>
      <c r="E21" s="10">
        <v>15.4</v>
      </c>
      <c r="F21" s="33">
        <f t="shared" si="0"/>
        <v>4535.3</v>
      </c>
      <c r="G21" s="19"/>
      <c r="H21" s="16"/>
      <c r="I21" s="17"/>
      <c r="J21" s="18"/>
    </row>
    <row r="22" spans="2:14" x14ac:dyDescent="0.25">
      <c r="B22" s="7">
        <v>45766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>
        <v>300</v>
      </c>
      <c r="D23" s="9"/>
      <c r="E23" s="10">
        <v>15.4</v>
      </c>
      <c r="F23" s="33">
        <f t="shared" si="0"/>
        <v>4620</v>
      </c>
      <c r="G23" s="19"/>
      <c r="H23" s="16"/>
      <c r="I23" s="17"/>
      <c r="J23" s="18"/>
    </row>
    <row r="24" spans="2:14" x14ac:dyDescent="0.25">
      <c r="B24" s="7">
        <v>45768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>
        <v>327</v>
      </c>
      <c r="D25" s="9"/>
      <c r="E25" s="10">
        <v>15.4</v>
      </c>
      <c r="F25" s="33">
        <f t="shared" si="0"/>
        <v>5035.8</v>
      </c>
      <c r="G25" s="19"/>
      <c r="H25" s="16"/>
      <c r="I25" s="17"/>
      <c r="J25" s="18"/>
    </row>
    <row r="26" spans="2:14" x14ac:dyDescent="0.25">
      <c r="B26" s="7">
        <v>45770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>
        <v>308.5</v>
      </c>
      <c r="D27" s="9"/>
      <c r="E27" s="10">
        <v>15.4</v>
      </c>
      <c r="F27" s="33">
        <f t="shared" si="0"/>
        <v>4750.9000000000005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262.5</v>
      </c>
      <c r="D29" s="9"/>
      <c r="E29" s="10">
        <v>15.4</v>
      </c>
      <c r="F29" s="33">
        <f t="shared" si="0"/>
        <v>4042.5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290.5</v>
      </c>
      <c r="D31" s="9"/>
      <c r="E31" s="10">
        <v>15.4</v>
      </c>
      <c r="F31" s="33">
        <f t="shared" si="0"/>
        <v>4473.7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272</v>
      </c>
      <c r="D33" s="9"/>
      <c r="E33" s="10">
        <v>15.4</v>
      </c>
      <c r="F33" s="33">
        <f t="shared" si="0"/>
        <v>4188.8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4745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73072.99913299999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73073.000000000015</v>
      </c>
      <c r="L36" s="31">
        <f>J36-J4-J5-J6</f>
        <v>72269.927730000025</v>
      </c>
      <c r="M36" s="31"/>
      <c r="N36" s="31"/>
    </row>
    <row r="37" spans="2:14" x14ac:dyDescent="0.25">
      <c r="B37" s="26" t="s">
        <v>14</v>
      </c>
      <c r="C37" s="30">
        <f>C35</f>
        <v>4745</v>
      </c>
      <c r="D37" s="9">
        <f>D35/1.03</f>
        <v>0</v>
      </c>
      <c r="E37" s="10"/>
      <c r="F37" s="33">
        <f>SUM(F4:F36)</f>
        <v>73073.000000000015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8.6700002430006862E-4</v>
      </c>
      <c r="M39" s="17"/>
      <c r="N39" s="40">
        <f>J39+N34</f>
        <v>8.6700002430006862E-4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>
        <v>-71314.070000000007</v>
      </c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-71314.069132999983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709.40100000000007</v>
      </c>
    </row>
    <row r="5" spans="2:29" x14ac:dyDescent="0.25">
      <c r="B5" s="7">
        <v>45779</v>
      </c>
      <c r="C5" s="8">
        <v>255</v>
      </c>
      <c r="D5" s="9"/>
      <c r="E5" s="10">
        <v>15.4</v>
      </c>
      <c r="F5" s="33">
        <f t="shared" ref="F5:F34" si="0">E5*C5</f>
        <v>3927</v>
      </c>
      <c r="G5" s="11"/>
      <c r="H5" s="12" t="s">
        <v>7</v>
      </c>
      <c r="I5" s="13">
        <v>1E-3</v>
      </c>
      <c r="J5" s="14">
        <f>(F36+F37-J4-J6)*I5</f>
        <v>68.811899000000011</v>
      </c>
    </row>
    <row r="6" spans="2:29" x14ac:dyDescent="0.25">
      <c r="B6" s="7">
        <v>45780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>
        <v>1418.8000000000002</v>
      </c>
    </row>
    <row r="7" spans="2:29" x14ac:dyDescent="0.25">
      <c r="B7" s="7">
        <v>45781</v>
      </c>
      <c r="C7" s="8">
        <v>285</v>
      </c>
      <c r="D7" s="9"/>
      <c r="E7" s="10">
        <v>15.4</v>
      </c>
      <c r="F7" s="33">
        <f t="shared" si="0"/>
        <v>4389</v>
      </c>
      <c r="G7" s="11"/>
      <c r="H7" s="12" t="s">
        <v>9</v>
      </c>
      <c r="I7" s="13"/>
      <c r="J7" s="14">
        <f>'NİSAN 2025'!J39*-1</f>
        <v>-8.6700002430006862E-4</v>
      </c>
    </row>
    <row r="8" spans="2:29" x14ac:dyDescent="0.25">
      <c r="B8" s="7">
        <v>45782</v>
      </c>
      <c r="C8" s="8">
        <v>0</v>
      </c>
      <c r="D8" s="9"/>
      <c r="E8" s="10">
        <v>15.4</v>
      </c>
      <c r="F8" s="33">
        <f t="shared" si="0"/>
        <v>0</v>
      </c>
      <c r="G8" s="15">
        <v>45832</v>
      </c>
      <c r="H8" s="16" t="s">
        <v>36</v>
      </c>
      <c r="I8" s="17"/>
      <c r="J8" s="18">
        <v>68743.09</v>
      </c>
    </row>
    <row r="9" spans="2:29" x14ac:dyDescent="0.25">
      <c r="B9" s="7">
        <v>45783</v>
      </c>
      <c r="C9" s="8">
        <v>259</v>
      </c>
      <c r="D9" s="9"/>
      <c r="E9" s="10">
        <v>15.4</v>
      </c>
      <c r="F9" s="33">
        <f t="shared" si="0"/>
        <v>3988.6</v>
      </c>
      <c r="G9" s="15"/>
      <c r="H9" s="16"/>
      <c r="I9" s="17"/>
      <c r="J9" s="18"/>
    </row>
    <row r="10" spans="2:29" x14ac:dyDescent="0.25">
      <c r="B10" s="7">
        <v>45784</v>
      </c>
      <c r="C10" s="8">
        <v>0</v>
      </c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>
        <v>235</v>
      </c>
      <c r="D11" s="9"/>
      <c r="E11" s="10">
        <v>15.4</v>
      </c>
      <c r="F11" s="33">
        <f t="shared" si="0"/>
        <v>3619</v>
      </c>
      <c r="G11" s="19"/>
      <c r="H11" s="16"/>
      <c r="I11" s="17"/>
      <c r="J11" s="18"/>
    </row>
    <row r="12" spans="2:29" x14ac:dyDescent="0.25">
      <c r="B12" s="7">
        <v>45786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>
        <v>248</v>
      </c>
      <c r="D13" s="9"/>
      <c r="E13" s="10">
        <v>15.4</v>
      </c>
      <c r="F13" s="33">
        <f t="shared" si="0"/>
        <v>3819.2000000000003</v>
      </c>
      <c r="G13" s="19"/>
      <c r="H13" s="16"/>
      <c r="I13" s="17"/>
      <c r="J13" s="18"/>
    </row>
    <row r="14" spans="2:29" x14ac:dyDescent="0.25">
      <c r="B14" s="7">
        <v>45788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>
        <v>264.5</v>
      </c>
      <c r="D15" s="9"/>
      <c r="E15" s="10">
        <v>15.4</v>
      </c>
      <c r="F15" s="33">
        <f t="shared" si="0"/>
        <v>4073.3</v>
      </c>
      <c r="G15" s="19"/>
      <c r="H15" s="16"/>
      <c r="I15" s="17"/>
      <c r="J15" s="18"/>
    </row>
    <row r="16" spans="2:29" x14ac:dyDescent="0.25">
      <c r="B16" s="7">
        <v>45790</v>
      </c>
      <c r="C16" s="8">
        <v>0</v>
      </c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45791</v>
      </c>
      <c r="C17" s="8">
        <v>260.5</v>
      </c>
      <c r="D17" s="9"/>
      <c r="E17" s="10">
        <v>15.4</v>
      </c>
      <c r="F17" s="33">
        <f t="shared" si="0"/>
        <v>4011.7000000000003</v>
      </c>
      <c r="G17" s="19"/>
      <c r="H17" s="16"/>
      <c r="I17" s="17"/>
      <c r="J17" s="18"/>
    </row>
    <row r="18" spans="2:10" x14ac:dyDescent="0.25">
      <c r="B18" s="7">
        <v>45792</v>
      </c>
      <c r="C18" s="8">
        <v>0</v>
      </c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45793</v>
      </c>
      <c r="C19" s="8">
        <v>264.5</v>
      </c>
      <c r="D19" s="9"/>
      <c r="E19" s="10">
        <v>15.4</v>
      </c>
      <c r="F19" s="33">
        <f t="shared" si="0"/>
        <v>4073.3</v>
      </c>
      <c r="G19" s="19"/>
      <c r="H19" s="16"/>
      <c r="I19" s="17"/>
      <c r="J19" s="18"/>
    </row>
    <row r="20" spans="2:10" x14ac:dyDescent="0.25">
      <c r="B20" s="7">
        <v>45794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45795</v>
      </c>
      <c r="C21" s="8">
        <v>319.5</v>
      </c>
      <c r="D21" s="9"/>
      <c r="E21" s="10">
        <v>15.4</v>
      </c>
      <c r="F21" s="33">
        <f t="shared" si="0"/>
        <v>4920.3</v>
      </c>
      <c r="G21" s="19"/>
      <c r="H21" s="16"/>
      <c r="I21" s="17"/>
      <c r="J21" s="18"/>
    </row>
    <row r="22" spans="2:10" x14ac:dyDescent="0.25">
      <c r="B22" s="7">
        <v>45796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45797</v>
      </c>
      <c r="C23" s="8">
        <v>354</v>
      </c>
      <c r="D23" s="9"/>
      <c r="E23" s="10">
        <v>15.4</v>
      </c>
      <c r="F23" s="33">
        <f t="shared" si="0"/>
        <v>5451.6</v>
      </c>
      <c r="G23" s="19"/>
      <c r="H23" s="16"/>
      <c r="I23" s="17"/>
      <c r="J23" s="18"/>
    </row>
    <row r="24" spans="2:10" x14ac:dyDescent="0.25">
      <c r="B24" s="7">
        <v>45798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45799</v>
      </c>
      <c r="C25" s="8">
        <v>367.5</v>
      </c>
      <c r="D25" s="9"/>
      <c r="E25" s="10">
        <v>15.4</v>
      </c>
      <c r="F25" s="33">
        <f t="shared" si="0"/>
        <v>5659.5</v>
      </c>
      <c r="G25" s="19"/>
      <c r="H25" s="16"/>
      <c r="I25" s="17"/>
      <c r="J25" s="18"/>
    </row>
    <row r="26" spans="2:10" x14ac:dyDescent="0.25">
      <c r="B26" s="7">
        <v>45800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45801</v>
      </c>
      <c r="C27" s="8">
        <v>346</v>
      </c>
      <c r="D27" s="9"/>
      <c r="E27" s="10">
        <v>15.4</v>
      </c>
      <c r="F27" s="33">
        <f t="shared" si="0"/>
        <v>5328.4000000000005</v>
      </c>
      <c r="G27" s="19"/>
      <c r="H27" s="16"/>
      <c r="I27" s="17"/>
      <c r="J27" s="18"/>
    </row>
    <row r="28" spans="2:10" x14ac:dyDescent="0.25">
      <c r="B28" s="7">
        <v>45802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45803</v>
      </c>
      <c r="C29" s="8">
        <v>335</v>
      </c>
      <c r="D29" s="9"/>
      <c r="E29" s="10">
        <v>15.4</v>
      </c>
      <c r="F29" s="33">
        <f t="shared" si="0"/>
        <v>5159</v>
      </c>
      <c r="G29" s="19"/>
      <c r="H29" s="16"/>
      <c r="I29" s="17"/>
      <c r="J29" s="18"/>
    </row>
    <row r="30" spans="2:10" x14ac:dyDescent="0.25">
      <c r="B30" s="7">
        <v>45804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45805</v>
      </c>
      <c r="C31" s="8">
        <v>365</v>
      </c>
      <c r="D31" s="9"/>
      <c r="E31" s="10">
        <v>15.4</v>
      </c>
      <c r="F31" s="33">
        <f t="shared" si="0"/>
        <v>5621</v>
      </c>
      <c r="G31" s="19"/>
      <c r="H31" s="16"/>
      <c r="I31" s="17"/>
      <c r="J31" s="18"/>
    </row>
    <row r="32" spans="2:10" x14ac:dyDescent="0.25">
      <c r="B32" s="7">
        <v>45806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45807</v>
      </c>
      <c r="C33" s="8">
        <v>448</v>
      </c>
      <c r="D33" s="9"/>
      <c r="E33" s="10">
        <v>15.4</v>
      </c>
      <c r="F33" s="33">
        <f t="shared" si="0"/>
        <v>6899.2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0</v>
      </c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4606.5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70940.102031999966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70940.100000000006</v>
      </c>
      <c r="L36" s="31">
        <f>J36-J4-J5-J6</f>
        <v>68743.087101000012</v>
      </c>
    </row>
    <row r="37" spans="2:12" x14ac:dyDescent="0.25">
      <c r="B37" s="26" t="s">
        <v>14</v>
      </c>
      <c r="C37" s="30">
        <f>C35</f>
        <v>4606.5</v>
      </c>
      <c r="D37" s="9">
        <f>D35/1.03</f>
        <v>0</v>
      </c>
      <c r="E37" s="10"/>
      <c r="F37" s="33">
        <f>SUM(F4:F36)</f>
        <v>70940.100000000006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-2.0319999603088945E-3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454</v>
      </c>
      <c r="D4" s="9"/>
      <c r="E4" s="10">
        <v>15.4</v>
      </c>
      <c r="F4" s="33">
        <f>E4*C4</f>
        <v>6991.6</v>
      </c>
      <c r="G4" s="11"/>
      <c r="H4" s="12" t="s">
        <v>6</v>
      </c>
      <c r="I4" s="13">
        <v>0.01</v>
      </c>
      <c r="J4" s="14">
        <f>(F36+F37)*I4</f>
        <v>1007.9300000000001</v>
      </c>
    </row>
    <row r="5" spans="2:29" x14ac:dyDescent="0.25">
      <c r="B5" s="7">
        <v>45810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97.769210000000015</v>
      </c>
    </row>
    <row r="6" spans="2:29" x14ac:dyDescent="0.25">
      <c r="B6" s="7">
        <v>45811</v>
      </c>
      <c r="C6" s="8">
        <v>448</v>
      </c>
      <c r="D6" s="9"/>
      <c r="E6" s="10">
        <v>15.4</v>
      </c>
      <c r="F6" s="33">
        <f t="shared" si="0"/>
        <v>6899.2</v>
      </c>
      <c r="G6" s="11"/>
      <c r="H6" s="12" t="s">
        <v>8</v>
      </c>
      <c r="I6" s="13"/>
      <c r="J6" s="14">
        <v>2015.86</v>
      </c>
    </row>
    <row r="7" spans="2:29" x14ac:dyDescent="0.25">
      <c r="B7" s="7">
        <v>45812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'MAYIS 2025'!J39*-1</f>
        <v>2.0319999603088945E-3</v>
      </c>
    </row>
    <row r="8" spans="2:29" x14ac:dyDescent="0.25">
      <c r="B8" s="7">
        <v>45813</v>
      </c>
      <c r="C8" s="8">
        <v>462</v>
      </c>
      <c r="D8" s="9"/>
      <c r="E8" s="10">
        <v>15.4</v>
      </c>
      <c r="F8" s="33">
        <f t="shared" si="0"/>
        <v>7114.8</v>
      </c>
      <c r="G8" s="54">
        <v>45861</v>
      </c>
      <c r="H8" s="16" t="s">
        <v>36</v>
      </c>
      <c r="I8" s="17"/>
      <c r="J8" s="18">
        <v>97671.44</v>
      </c>
    </row>
    <row r="9" spans="2:29" x14ac:dyDescent="0.25">
      <c r="B9" s="7">
        <v>45814</v>
      </c>
      <c r="C9" s="8">
        <v>0</v>
      </c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>
        <v>427</v>
      </c>
      <c r="D10" s="9"/>
      <c r="E10" s="10">
        <v>15.4</v>
      </c>
      <c r="F10" s="33">
        <f t="shared" si="0"/>
        <v>6575.8</v>
      </c>
      <c r="G10" s="15"/>
      <c r="H10" s="16"/>
      <c r="I10" s="17"/>
      <c r="J10" s="18"/>
    </row>
    <row r="11" spans="2:29" x14ac:dyDescent="0.25">
      <c r="B11" s="7">
        <v>45816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>
        <v>392.5</v>
      </c>
      <c r="D12" s="9"/>
      <c r="E12" s="10">
        <v>15.4</v>
      </c>
      <c r="F12" s="33">
        <f t="shared" si="0"/>
        <v>6044.5</v>
      </c>
      <c r="G12" s="19"/>
      <c r="H12" s="16"/>
      <c r="I12" s="17"/>
      <c r="J12" s="18"/>
    </row>
    <row r="13" spans="2:29" x14ac:dyDescent="0.25">
      <c r="B13" s="7">
        <v>45818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>
        <v>425</v>
      </c>
      <c r="D14" s="9"/>
      <c r="E14" s="10">
        <v>15.4</v>
      </c>
      <c r="F14" s="33">
        <f t="shared" si="0"/>
        <v>6545</v>
      </c>
      <c r="G14" s="19"/>
      <c r="H14" s="16"/>
      <c r="I14" s="17"/>
      <c r="J14" s="18"/>
    </row>
    <row r="15" spans="2:29" x14ac:dyDescent="0.25">
      <c r="B15" s="7">
        <v>45820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>
        <v>459</v>
      </c>
      <c r="D16" s="9"/>
      <c r="E16" s="10">
        <v>15.4</v>
      </c>
      <c r="F16" s="33">
        <f t="shared" si="0"/>
        <v>7068.6</v>
      </c>
      <c r="G16" s="19"/>
      <c r="H16" s="16"/>
      <c r="I16" s="17"/>
      <c r="J16" s="18"/>
    </row>
    <row r="17" spans="2:14" x14ac:dyDescent="0.25">
      <c r="B17" s="7">
        <v>45822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>
        <v>442.5</v>
      </c>
      <c r="D18" s="9"/>
      <c r="E18" s="10">
        <v>15.4</v>
      </c>
      <c r="F18" s="33">
        <f t="shared" si="0"/>
        <v>6814.5</v>
      </c>
      <c r="G18" s="19"/>
      <c r="H18" s="16"/>
      <c r="I18" s="17"/>
      <c r="J18" s="18"/>
    </row>
    <row r="19" spans="2:14" x14ac:dyDescent="0.25">
      <c r="B19" s="7">
        <v>45824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>
        <v>448.5</v>
      </c>
      <c r="D20" s="9"/>
      <c r="E20" s="10">
        <v>15.4</v>
      </c>
      <c r="F20" s="33">
        <f t="shared" si="0"/>
        <v>6906.9000000000005</v>
      </c>
      <c r="G20" s="19"/>
      <c r="H20" s="16"/>
      <c r="I20" s="17"/>
      <c r="J20" s="18"/>
    </row>
    <row r="21" spans="2:14" x14ac:dyDescent="0.25">
      <c r="B21" s="7">
        <v>45826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>
        <v>470.5</v>
      </c>
      <c r="D22" s="9"/>
      <c r="E22" s="10">
        <v>15.4</v>
      </c>
      <c r="F22" s="33">
        <f t="shared" si="0"/>
        <v>7245.7</v>
      </c>
      <c r="G22" s="19"/>
      <c r="H22" s="16"/>
      <c r="I22" s="17"/>
      <c r="J22" s="18"/>
    </row>
    <row r="23" spans="2:14" x14ac:dyDescent="0.25">
      <c r="B23" s="7">
        <v>45828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>
        <v>430</v>
      </c>
      <c r="D24" s="9"/>
      <c r="E24" s="10">
        <v>15.4</v>
      </c>
      <c r="F24" s="33">
        <f t="shared" si="0"/>
        <v>6622</v>
      </c>
      <c r="G24" s="19"/>
      <c r="H24" s="16"/>
      <c r="I24" s="17"/>
      <c r="J24" s="18"/>
    </row>
    <row r="25" spans="2:14" x14ac:dyDescent="0.25">
      <c r="B25" s="7">
        <v>45830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>
        <v>403</v>
      </c>
      <c r="D26" s="9"/>
      <c r="E26" s="10">
        <v>15.4</v>
      </c>
      <c r="F26" s="33">
        <f t="shared" si="0"/>
        <v>6206.2</v>
      </c>
      <c r="G26" s="19"/>
      <c r="H26" s="16"/>
      <c r="I26" s="17"/>
      <c r="J26" s="18"/>
    </row>
    <row r="27" spans="2:14" x14ac:dyDescent="0.25">
      <c r="B27" s="7">
        <v>45832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>
        <v>442.5</v>
      </c>
      <c r="D28" s="9"/>
      <c r="E28" s="10">
        <v>15.4</v>
      </c>
      <c r="F28" s="33">
        <f t="shared" si="0"/>
        <v>6814.5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>
        <v>426.5</v>
      </c>
      <c r="D30" s="9"/>
      <c r="E30" s="10">
        <v>15.4</v>
      </c>
      <c r="F30" s="33">
        <f t="shared" si="0"/>
        <v>6568.1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>
        <v>414</v>
      </c>
      <c r="D32" s="9"/>
      <c r="E32" s="10">
        <v>15.4</v>
      </c>
      <c r="F32" s="33">
        <f t="shared" si="0"/>
        <v>6375.6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6545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100793.00124199997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100793</v>
      </c>
      <c r="L36" s="31">
        <f>J36-J4-J5-J6</f>
        <v>97671.440790000008</v>
      </c>
      <c r="M36" s="31"/>
      <c r="N36" s="31"/>
    </row>
    <row r="37" spans="2:14" x14ac:dyDescent="0.25">
      <c r="B37" s="26" t="s">
        <v>14</v>
      </c>
      <c r="C37" s="30">
        <f>C35</f>
        <v>6545</v>
      </c>
      <c r="D37" s="9">
        <f>D35/1.03</f>
        <v>0</v>
      </c>
      <c r="E37" s="10"/>
      <c r="F37" s="33">
        <f>SUM(F4:F36)</f>
        <v>100793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-1.2419999693520367E-3</v>
      </c>
      <c r="M39" s="17"/>
      <c r="N39" s="40">
        <f>J39+N34</f>
        <v>-1.2419999693520367E-3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-1.2419999693520367E-3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sheetPr>
    <pageSetUpPr fitToPage="1"/>
  </sheetPr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363.5</v>
      </c>
      <c r="D4" s="9"/>
      <c r="E4" s="10">
        <v>15.4</v>
      </c>
      <c r="F4" s="33">
        <f>E4*C4</f>
        <v>5597.9000000000005</v>
      </c>
      <c r="G4" s="11"/>
      <c r="H4" s="12" t="s">
        <v>6</v>
      </c>
      <c r="I4" s="13">
        <v>0.01</v>
      </c>
      <c r="J4" s="14">
        <f>(F36+F37)*I4</f>
        <v>898.05100000000004</v>
      </c>
    </row>
    <row r="5" spans="2:29" x14ac:dyDescent="0.25">
      <c r="B5" s="7">
        <v>45840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88.907049000000001</v>
      </c>
    </row>
    <row r="6" spans="2:29" x14ac:dyDescent="0.25">
      <c r="B6" s="7">
        <v>45841</v>
      </c>
      <c r="C6" s="8">
        <v>278</v>
      </c>
      <c r="D6" s="9"/>
      <c r="E6" s="10">
        <v>15.4</v>
      </c>
      <c r="F6" s="33">
        <f t="shared" si="0"/>
        <v>4281.2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'HAZİRAN 2025'!J39*-1</f>
        <v>1.2419999693520367E-3</v>
      </c>
    </row>
    <row r="8" spans="2:29" x14ac:dyDescent="0.25">
      <c r="B8" s="7">
        <v>45843</v>
      </c>
      <c r="C8" s="8">
        <v>386</v>
      </c>
      <c r="D8" s="9"/>
      <c r="E8" s="10">
        <v>15.4</v>
      </c>
      <c r="F8" s="33">
        <f t="shared" si="0"/>
        <v>5944.4000000000005</v>
      </c>
      <c r="G8" s="15">
        <v>45889</v>
      </c>
      <c r="H8" s="16" t="s">
        <v>36</v>
      </c>
      <c r="I8" s="17"/>
      <c r="J8" s="18">
        <v>88818.14</v>
      </c>
    </row>
    <row r="9" spans="2:29" x14ac:dyDescent="0.25">
      <c r="B9" s="7">
        <v>45844</v>
      </c>
      <c r="C9" s="8">
        <v>0</v>
      </c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>
        <v>402</v>
      </c>
      <c r="D10" s="9"/>
      <c r="E10" s="10">
        <v>15.4</v>
      </c>
      <c r="F10" s="33">
        <f t="shared" si="0"/>
        <v>6190.8</v>
      </c>
      <c r="G10" s="15"/>
      <c r="H10" s="16"/>
      <c r="I10" s="17"/>
      <c r="J10" s="18"/>
    </row>
    <row r="11" spans="2:29" x14ac:dyDescent="0.25">
      <c r="B11" s="7">
        <v>45846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>
        <v>421</v>
      </c>
      <c r="D12" s="9"/>
      <c r="E12" s="10">
        <v>15.4</v>
      </c>
      <c r="F12" s="33">
        <f t="shared" si="0"/>
        <v>6483.4000000000005</v>
      </c>
      <c r="G12" s="19"/>
      <c r="H12" s="16"/>
      <c r="I12" s="17"/>
      <c r="J12" s="18"/>
    </row>
    <row r="13" spans="2:29" x14ac:dyDescent="0.25">
      <c r="B13" s="7">
        <v>45848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>
        <v>393</v>
      </c>
      <c r="D14" s="9"/>
      <c r="E14" s="10">
        <v>15.4</v>
      </c>
      <c r="F14" s="33">
        <f t="shared" si="0"/>
        <v>6052.2</v>
      </c>
      <c r="G14" s="19"/>
      <c r="H14" s="16"/>
      <c r="I14" s="17"/>
      <c r="J14" s="18"/>
    </row>
    <row r="15" spans="2:29" x14ac:dyDescent="0.25">
      <c r="B15" s="7">
        <v>45850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>
        <v>401</v>
      </c>
      <c r="D16" s="9"/>
      <c r="E16" s="10">
        <v>15.4</v>
      </c>
      <c r="F16" s="33">
        <f t="shared" si="0"/>
        <v>6175.4000000000005</v>
      </c>
      <c r="G16" s="19"/>
      <c r="H16" s="16"/>
      <c r="I16" s="17"/>
      <c r="J16" s="18"/>
    </row>
    <row r="17" spans="2:10" x14ac:dyDescent="0.25">
      <c r="B17" s="7">
        <v>45852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45853</v>
      </c>
      <c r="C18" s="8">
        <v>390</v>
      </c>
      <c r="D18" s="9"/>
      <c r="E18" s="10">
        <v>15.4</v>
      </c>
      <c r="F18" s="33">
        <f t="shared" si="0"/>
        <v>6006</v>
      </c>
      <c r="G18" s="19"/>
      <c r="H18" s="16"/>
      <c r="I18" s="17"/>
      <c r="J18" s="18"/>
    </row>
    <row r="19" spans="2:10" x14ac:dyDescent="0.25">
      <c r="B19" s="7">
        <v>45854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45855</v>
      </c>
      <c r="C20" s="8">
        <v>289</v>
      </c>
      <c r="D20" s="9"/>
      <c r="E20" s="10">
        <v>15.4</v>
      </c>
      <c r="F20" s="33">
        <f t="shared" si="0"/>
        <v>4450.6000000000004</v>
      </c>
      <c r="G20" s="19"/>
      <c r="H20" s="16"/>
      <c r="I20" s="17"/>
      <c r="J20" s="18"/>
    </row>
    <row r="21" spans="2:10" x14ac:dyDescent="0.25">
      <c r="B21" s="7">
        <v>45856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45857</v>
      </c>
      <c r="C22" s="8">
        <v>350</v>
      </c>
      <c r="D22" s="9"/>
      <c r="E22" s="10">
        <v>15.4</v>
      </c>
      <c r="F22" s="33">
        <f t="shared" si="0"/>
        <v>5390</v>
      </c>
      <c r="G22" s="19"/>
      <c r="H22" s="16"/>
      <c r="I22" s="17"/>
      <c r="J22" s="18"/>
    </row>
    <row r="23" spans="2:10" x14ac:dyDescent="0.25">
      <c r="B23" s="7">
        <v>45858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45859</v>
      </c>
      <c r="C24" s="8">
        <v>353</v>
      </c>
      <c r="D24" s="9"/>
      <c r="E24" s="10">
        <v>15.4</v>
      </c>
      <c r="F24" s="33">
        <f t="shared" si="0"/>
        <v>5436.2</v>
      </c>
      <c r="G24" s="19"/>
      <c r="H24" s="16"/>
      <c r="I24" s="17"/>
      <c r="J24" s="18"/>
    </row>
    <row r="25" spans="2:10" x14ac:dyDescent="0.25">
      <c r="B25" s="7">
        <v>45860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45861</v>
      </c>
      <c r="C26" s="8">
        <v>373</v>
      </c>
      <c r="D26" s="9"/>
      <c r="E26" s="10">
        <v>15.4</v>
      </c>
      <c r="F26" s="33">
        <f t="shared" si="0"/>
        <v>5744.2</v>
      </c>
      <c r="G26" s="19"/>
      <c r="H26" s="16"/>
      <c r="I26" s="17"/>
      <c r="J26" s="18"/>
    </row>
    <row r="27" spans="2:10" x14ac:dyDescent="0.25">
      <c r="B27" s="7">
        <v>45862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45863</v>
      </c>
      <c r="C28" s="8">
        <v>346.5</v>
      </c>
      <c r="D28" s="9"/>
      <c r="E28" s="10">
        <v>15.4</v>
      </c>
      <c r="F28" s="33">
        <f t="shared" si="0"/>
        <v>5336.1</v>
      </c>
      <c r="G28" s="19"/>
      <c r="H28" s="16"/>
      <c r="I28" s="17"/>
      <c r="J28" s="18"/>
    </row>
    <row r="29" spans="2:10" x14ac:dyDescent="0.25">
      <c r="B29" s="7">
        <v>45864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45865</v>
      </c>
      <c r="C30" s="8">
        <v>366</v>
      </c>
      <c r="D30" s="9"/>
      <c r="E30" s="10">
        <v>15.4</v>
      </c>
      <c r="F30" s="33">
        <f t="shared" si="0"/>
        <v>5636.4000000000005</v>
      </c>
      <c r="G30" s="19"/>
      <c r="H30" s="16"/>
      <c r="I30" s="17"/>
      <c r="J30" s="18"/>
    </row>
    <row r="31" spans="2:10" x14ac:dyDescent="0.25">
      <c r="B31" s="7">
        <v>45866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45867</v>
      </c>
      <c r="C32" s="8">
        <v>360.5</v>
      </c>
      <c r="D32" s="9"/>
      <c r="E32" s="10">
        <v>15.4</v>
      </c>
      <c r="F32" s="33">
        <f t="shared" si="0"/>
        <v>5551.7</v>
      </c>
      <c r="G32" s="19"/>
      <c r="H32" s="16"/>
      <c r="I32" s="17"/>
      <c r="J32" s="18"/>
    </row>
    <row r="33" spans="2:12" x14ac:dyDescent="0.25">
      <c r="B33" s="7">
        <v>45868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359</v>
      </c>
      <c r="D34" s="36"/>
      <c r="E34" s="10">
        <v>15.4</v>
      </c>
      <c r="F34" s="38">
        <f t="shared" si="0"/>
        <v>5528.6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5831.5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89805.099290999962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89805.1</v>
      </c>
      <c r="L36" s="31">
        <f>J36-J4-J5-J6</f>
        <v>88818.141950999998</v>
      </c>
    </row>
    <row r="37" spans="2:12" x14ac:dyDescent="0.25">
      <c r="B37" s="26" t="s">
        <v>14</v>
      </c>
      <c r="C37" s="30">
        <f>C35</f>
        <v>5831.5</v>
      </c>
      <c r="D37" s="9">
        <f>D35/1.03</f>
        <v>0</v>
      </c>
      <c r="E37" s="10"/>
      <c r="F37" s="33">
        <f>SUM(F4:F36)</f>
        <v>89805.1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7.0900004357099533E-4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4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5" sqref="V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0</v>
      </c>
      <c r="D4" s="9"/>
      <c r="E4" s="10">
        <v>16.899999999999999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911.5859999999999</v>
      </c>
    </row>
    <row r="5" spans="2:29" x14ac:dyDescent="0.25">
      <c r="B5" s="7">
        <v>45871</v>
      </c>
      <c r="C5" s="8">
        <v>320.5</v>
      </c>
      <c r="D5" s="9"/>
      <c r="E5" s="10">
        <v>16.899999999999999</v>
      </c>
      <c r="F5" s="33">
        <f t="shared" ref="F5:F34" si="0">E5*C5</f>
        <v>5416.45</v>
      </c>
      <c r="G5" s="11"/>
      <c r="H5" s="12" t="s">
        <v>7</v>
      </c>
      <c r="I5" s="13">
        <v>1E-3</v>
      </c>
      <c r="J5" s="14">
        <f>(F36+F37-J4-J6)*I5</f>
        <v>90.247013999999993</v>
      </c>
    </row>
    <row r="6" spans="2:29" x14ac:dyDescent="0.25">
      <c r="B6" s="7">
        <v>45872</v>
      </c>
      <c r="C6" s="8">
        <v>0</v>
      </c>
      <c r="D6" s="9"/>
      <c r="E6" s="10">
        <v>16.899999999999999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339</v>
      </c>
      <c r="D7" s="9"/>
      <c r="E7" s="10">
        <v>16.899999999999999</v>
      </c>
      <c r="F7" s="33">
        <f t="shared" si="0"/>
        <v>5729.0999999999995</v>
      </c>
      <c r="G7" s="11"/>
      <c r="H7" s="12" t="s">
        <v>9</v>
      </c>
      <c r="I7" s="13"/>
      <c r="J7" s="14">
        <f>'TEMMUZ 2025'!J39*-1</f>
        <v>-7.0900004357099533E-4</v>
      </c>
    </row>
    <row r="8" spans="2:29" x14ac:dyDescent="0.25">
      <c r="B8" s="7">
        <v>45874</v>
      </c>
      <c r="C8" s="8">
        <v>0</v>
      </c>
      <c r="D8" s="9"/>
      <c r="E8" s="10">
        <v>16.899999999999999</v>
      </c>
      <c r="F8" s="33">
        <f t="shared" si="0"/>
        <v>0</v>
      </c>
      <c r="G8" s="15">
        <v>45917</v>
      </c>
      <c r="H8" s="16" t="s">
        <v>37</v>
      </c>
      <c r="I8" s="17"/>
      <c r="J8" s="55">
        <v>90186.400709000038</v>
      </c>
    </row>
    <row r="9" spans="2:29" x14ac:dyDescent="0.25">
      <c r="B9" s="7">
        <v>45875</v>
      </c>
      <c r="C9" s="8">
        <v>350</v>
      </c>
      <c r="D9" s="9"/>
      <c r="E9" s="10">
        <v>16.899999999999999</v>
      </c>
      <c r="F9" s="33">
        <f t="shared" si="0"/>
        <v>5914.9999999999991</v>
      </c>
      <c r="G9" s="15"/>
      <c r="H9" s="16"/>
      <c r="I9" s="17"/>
      <c r="J9" s="18"/>
    </row>
    <row r="10" spans="2:29" x14ac:dyDescent="0.25">
      <c r="B10" s="7">
        <v>45876</v>
      </c>
      <c r="C10" s="8">
        <v>0</v>
      </c>
      <c r="D10" s="9"/>
      <c r="E10" s="10">
        <v>16.899999999999999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>
        <v>344.5</v>
      </c>
      <c r="D11" s="9"/>
      <c r="E11" s="10">
        <v>16.899999999999999</v>
      </c>
      <c r="F11" s="33">
        <f t="shared" si="0"/>
        <v>5822.0499999999993</v>
      </c>
      <c r="G11" s="19"/>
      <c r="H11" s="16"/>
      <c r="I11" s="17"/>
      <c r="J11" s="18"/>
    </row>
    <row r="12" spans="2:29" x14ac:dyDescent="0.25">
      <c r="B12" s="7">
        <v>45878</v>
      </c>
      <c r="C12" s="8">
        <v>0</v>
      </c>
      <c r="D12" s="9"/>
      <c r="E12" s="10">
        <v>16.899999999999999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>
        <v>325.5</v>
      </c>
      <c r="D13" s="9"/>
      <c r="E13" s="10">
        <v>16.899999999999999</v>
      </c>
      <c r="F13" s="33">
        <f t="shared" si="0"/>
        <v>5500.95</v>
      </c>
      <c r="G13" s="19"/>
      <c r="H13" s="16"/>
      <c r="I13" s="17"/>
      <c r="J13" s="18"/>
    </row>
    <row r="14" spans="2:29" x14ac:dyDescent="0.25">
      <c r="B14" s="7">
        <v>45880</v>
      </c>
      <c r="C14" s="8">
        <v>0</v>
      </c>
      <c r="D14" s="9"/>
      <c r="E14" s="10">
        <v>16.899999999999999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>
        <v>304.5</v>
      </c>
      <c r="D15" s="9"/>
      <c r="E15" s="10">
        <v>16.899999999999999</v>
      </c>
      <c r="F15" s="33">
        <f t="shared" si="0"/>
        <v>5146.0499999999993</v>
      </c>
      <c r="G15" s="19"/>
      <c r="H15" s="16"/>
      <c r="I15" s="17"/>
      <c r="J15" s="18"/>
    </row>
    <row r="16" spans="2:29" x14ac:dyDescent="0.25">
      <c r="B16" s="7">
        <v>45882</v>
      </c>
      <c r="C16" s="8">
        <v>0</v>
      </c>
      <c r="D16" s="9"/>
      <c r="E16" s="10">
        <v>16.899999999999999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>
        <v>224</v>
      </c>
      <c r="D17" s="9"/>
      <c r="E17" s="10">
        <v>16.899999999999999</v>
      </c>
      <c r="F17" s="33">
        <f t="shared" si="0"/>
        <v>3785.5999999999995</v>
      </c>
      <c r="G17" s="19"/>
      <c r="H17" s="16"/>
      <c r="I17" s="17"/>
      <c r="J17" s="18"/>
    </row>
    <row r="18" spans="2:10" x14ac:dyDescent="0.25">
      <c r="B18" s="7">
        <v>45884</v>
      </c>
      <c r="C18" s="8">
        <v>147.5</v>
      </c>
      <c r="D18" s="9"/>
      <c r="E18" s="10">
        <v>16.899999999999999</v>
      </c>
      <c r="F18" s="33">
        <f t="shared" si="0"/>
        <v>2492.75</v>
      </c>
      <c r="G18" s="19"/>
      <c r="H18" s="16"/>
      <c r="I18" s="17"/>
      <c r="J18" s="18"/>
    </row>
    <row r="19" spans="2:10" x14ac:dyDescent="0.25">
      <c r="B19" s="7">
        <v>45885</v>
      </c>
      <c r="C19" s="8">
        <v>155</v>
      </c>
      <c r="D19" s="9"/>
      <c r="E19" s="10">
        <v>16.899999999999999</v>
      </c>
      <c r="F19" s="33">
        <f t="shared" si="0"/>
        <v>2619.5</v>
      </c>
      <c r="G19" s="19"/>
      <c r="H19" s="16"/>
      <c r="I19" s="17"/>
      <c r="J19" s="18"/>
    </row>
    <row r="20" spans="2:10" x14ac:dyDescent="0.25">
      <c r="B20" s="7">
        <v>45886</v>
      </c>
      <c r="C20" s="8">
        <v>0</v>
      </c>
      <c r="D20" s="9"/>
      <c r="E20" s="10">
        <v>16.899999999999999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>
        <v>334.5</v>
      </c>
      <c r="D21" s="9"/>
      <c r="E21" s="10">
        <v>16.899999999999999</v>
      </c>
      <c r="F21" s="33">
        <f t="shared" si="0"/>
        <v>5653.0499999999993</v>
      </c>
      <c r="G21" s="19"/>
      <c r="H21" s="16"/>
      <c r="I21" s="17"/>
      <c r="J21" s="18"/>
    </row>
    <row r="22" spans="2:10" x14ac:dyDescent="0.25">
      <c r="B22" s="7">
        <v>45888</v>
      </c>
      <c r="C22" s="8">
        <v>0</v>
      </c>
      <c r="D22" s="9"/>
      <c r="E22" s="10">
        <v>16.899999999999999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>
        <v>331.5</v>
      </c>
      <c r="D23" s="9"/>
      <c r="E23" s="10">
        <v>16.899999999999999</v>
      </c>
      <c r="F23" s="33">
        <f t="shared" si="0"/>
        <v>5602.3499999999995</v>
      </c>
      <c r="G23" s="19"/>
      <c r="H23" s="16"/>
      <c r="I23" s="17"/>
      <c r="J23" s="18"/>
    </row>
    <row r="24" spans="2:10" x14ac:dyDescent="0.25">
      <c r="B24" s="7">
        <v>45890</v>
      </c>
      <c r="C24" s="8">
        <v>0</v>
      </c>
      <c r="D24" s="9"/>
      <c r="E24" s="10">
        <v>16.899999999999999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>
        <v>347</v>
      </c>
      <c r="D25" s="9"/>
      <c r="E25" s="10">
        <v>16.899999999999999</v>
      </c>
      <c r="F25" s="33">
        <f t="shared" si="0"/>
        <v>5864.2999999999993</v>
      </c>
      <c r="G25" s="19"/>
      <c r="H25" s="16"/>
      <c r="I25" s="17"/>
      <c r="J25" s="18"/>
    </row>
    <row r="26" spans="2:10" x14ac:dyDescent="0.25">
      <c r="B26" s="7">
        <v>45892</v>
      </c>
      <c r="C26" s="8">
        <v>0</v>
      </c>
      <c r="D26" s="9"/>
      <c r="E26" s="10">
        <v>16.899999999999999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>
        <v>416</v>
      </c>
      <c r="D27" s="9"/>
      <c r="E27" s="10">
        <v>16.899999999999999</v>
      </c>
      <c r="F27" s="33">
        <f t="shared" si="0"/>
        <v>7030.4</v>
      </c>
      <c r="G27" s="19"/>
      <c r="H27" s="16"/>
      <c r="I27" s="17"/>
      <c r="J27" s="18"/>
    </row>
    <row r="28" spans="2:10" x14ac:dyDescent="0.25">
      <c r="B28" s="7">
        <v>45894</v>
      </c>
      <c r="C28" s="8">
        <v>0</v>
      </c>
      <c r="D28" s="9"/>
      <c r="E28" s="10">
        <v>16.899999999999999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>
        <v>471.5</v>
      </c>
      <c r="D29" s="9"/>
      <c r="E29" s="10">
        <v>16.899999999999999</v>
      </c>
      <c r="F29" s="33">
        <f t="shared" si="0"/>
        <v>7968.3499999999995</v>
      </c>
      <c r="G29" s="19"/>
      <c r="H29" s="16"/>
      <c r="I29" s="17"/>
      <c r="J29" s="18"/>
    </row>
    <row r="30" spans="2:10" x14ac:dyDescent="0.25">
      <c r="B30" s="7">
        <v>45896</v>
      </c>
      <c r="C30" s="8">
        <v>0</v>
      </c>
      <c r="D30" s="9"/>
      <c r="E30" s="10">
        <v>16.899999999999999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>
        <v>516</v>
      </c>
      <c r="D31" s="9"/>
      <c r="E31" s="10">
        <v>16.899999999999999</v>
      </c>
      <c r="F31" s="33">
        <f t="shared" si="0"/>
        <v>8720.4</v>
      </c>
      <c r="G31" s="19"/>
      <c r="H31" s="16"/>
      <c r="I31" s="17"/>
      <c r="J31" s="18"/>
    </row>
    <row r="32" spans="2:10" x14ac:dyDescent="0.25">
      <c r="B32" s="7">
        <v>45898</v>
      </c>
      <c r="C32" s="8">
        <v>0</v>
      </c>
      <c r="D32" s="9"/>
      <c r="E32" s="10">
        <v>16.899999999999999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>
        <v>467</v>
      </c>
      <c r="D33" s="9"/>
      <c r="E33" s="10">
        <v>16.899999999999999</v>
      </c>
      <c r="F33" s="33">
        <f t="shared" si="0"/>
        <v>7892.2999999999993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0</v>
      </c>
      <c r="D34" s="36"/>
      <c r="E34" s="10">
        <v>16.899999999999999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5394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91188.233013999998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91158.599999999991</v>
      </c>
      <c r="L36" s="31">
        <f>J36-J4-J5-J6</f>
        <v>90156.766986000002</v>
      </c>
    </row>
    <row r="37" spans="2:12" x14ac:dyDescent="0.25">
      <c r="B37" s="26" t="s">
        <v>14</v>
      </c>
      <c r="C37" s="30">
        <f>C35</f>
        <v>5394</v>
      </c>
      <c r="D37" s="9">
        <f>D35/1.03</f>
        <v>0</v>
      </c>
      <c r="E37" s="10"/>
      <c r="F37" s="33">
        <f>SUM(F4:F36)</f>
        <v>91158.599999999991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-29.633014000006369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P31" sqref="P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516.5</v>
      </c>
      <c r="D4" s="9"/>
      <c r="E4" s="10">
        <v>17.600000000000001</v>
      </c>
      <c r="F4" s="33">
        <f>E4*C4</f>
        <v>9090.4000000000015</v>
      </c>
      <c r="G4" s="11"/>
      <c r="H4" s="12" t="s">
        <v>6</v>
      </c>
      <c r="I4" s="13">
        <v>0.01</v>
      </c>
      <c r="J4" s="14">
        <f>(F36+F37)*I4</f>
        <v>1273.2720000000004</v>
      </c>
    </row>
    <row r="5" spans="2:29" x14ac:dyDescent="0.25">
      <c r="B5" s="7">
        <v>45902</v>
      </c>
      <c r="C5" s="8">
        <v>0</v>
      </c>
      <c r="D5" s="9"/>
      <c r="E5" s="10">
        <v>17.600000000000001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124.34243800000003</v>
      </c>
    </row>
    <row r="6" spans="2:29" x14ac:dyDescent="0.25">
      <c r="B6" s="7">
        <v>45903</v>
      </c>
      <c r="C6" s="8">
        <v>498</v>
      </c>
      <c r="D6" s="9"/>
      <c r="E6" s="10">
        <v>17.600000000000001</v>
      </c>
      <c r="F6" s="33">
        <f t="shared" si="0"/>
        <v>8764.8000000000011</v>
      </c>
      <c r="G6" s="11"/>
      <c r="H6" s="12" t="s">
        <v>8</v>
      </c>
      <c r="I6" s="13"/>
      <c r="J6" s="14">
        <v>1711.49</v>
      </c>
    </row>
    <row r="7" spans="2:29" x14ac:dyDescent="0.25">
      <c r="B7" s="7">
        <v>45904</v>
      </c>
      <c r="C7" s="8">
        <v>0</v>
      </c>
      <c r="D7" s="9"/>
      <c r="E7" s="10">
        <v>17.600000000000001</v>
      </c>
      <c r="F7" s="33">
        <f t="shared" si="0"/>
        <v>0</v>
      </c>
      <c r="G7" s="11"/>
      <c r="H7" s="12" t="s">
        <v>9</v>
      </c>
      <c r="I7" s="13"/>
      <c r="J7" s="14">
        <f>'AĞUSTOS 2025'!J39*-1</f>
        <v>29.633014000006369</v>
      </c>
    </row>
    <row r="8" spans="2:29" x14ac:dyDescent="0.25">
      <c r="B8" s="7">
        <v>45905</v>
      </c>
      <c r="C8" s="8">
        <v>537</v>
      </c>
      <c r="D8" s="9"/>
      <c r="E8" s="10">
        <v>17.600000000000001</v>
      </c>
      <c r="F8" s="33">
        <f t="shared" si="0"/>
        <v>9451.2000000000007</v>
      </c>
      <c r="G8" s="15">
        <v>45950</v>
      </c>
      <c r="H8" s="16" t="s">
        <v>36</v>
      </c>
      <c r="I8" s="17"/>
      <c r="J8" s="56">
        <v>119209.60000000001</v>
      </c>
    </row>
    <row r="9" spans="2:29" x14ac:dyDescent="0.25">
      <c r="B9" s="7">
        <v>45906</v>
      </c>
      <c r="C9" s="8">
        <v>0</v>
      </c>
      <c r="D9" s="9"/>
      <c r="E9" s="10">
        <v>17.600000000000001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>
        <v>478.5</v>
      </c>
      <c r="D10" s="9"/>
      <c r="E10" s="10">
        <v>17.600000000000001</v>
      </c>
      <c r="F10" s="33">
        <f t="shared" si="0"/>
        <v>8421.6</v>
      </c>
      <c r="G10" s="15"/>
      <c r="H10" s="16"/>
      <c r="I10" s="17"/>
      <c r="J10" s="18"/>
    </row>
    <row r="11" spans="2:29" x14ac:dyDescent="0.25">
      <c r="B11" s="7">
        <v>45908</v>
      </c>
      <c r="C11" s="8">
        <v>0</v>
      </c>
      <c r="D11" s="9"/>
      <c r="E11" s="10">
        <v>17.600000000000001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>
        <v>538</v>
      </c>
      <c r="D12" s="9"/>
      <c r="E12" s="10">
        <v>17.600000000000001</v>
      </c>
      <c r="F12" s="33">
        <f t="shared" si="0"/>
        <v>9468.8000000000011</v>
      </c>
      <c r="G12" s="19"/>
      <c r="H12" s="16"/>
      <c r="I12" s="17"/>
      <c r="J12" s="18"/>
    </row>
    <row r="13" spans="2:29" x14ac:dyDescent="0.25">
      <c r="B13" s="7">
        <v>45910</v>
      </c>
      <c r="C13" s="8">
        <v>0</v>
      </c>
      <c r="D13" s="9"/>
      <c r="E13" s="10">
        <v>17.600000000000001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>
        <v>501.5</v>
      </c>
      <c r="D14" s="9"/>
      <c r="E14" s="10">
        <v>17.600000000000001</v>
      </c>
      <c r="F14" s="33">
        <f t="shared" si="0"/>
        <v>8826.4000000000015</v>
      </c>
      <c r="G14" s="19"/>
      <c r="H14" s="16"/>
      <c r="I14" s="17"/>
      <c r="J14" s="18"/>
    </row>
    <row r="15" spans="2:29" x14ac:dyDescent="0.25">
      <c r="B15" s="7">
        <v>45912</v>
      </c>
      <c r="C15" s="8">
        <v>0</v>
      </c>
      <c r="D15" s="9"/>
      <c r="E15" s="10">
        <v>17.600000000000001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>
        <v>502.5</v>
      </c>
      <c r="D16" s="9"/>
      <c r="E16" s="10">
        <v>17.600000000000001</v>
      </c>
      <c r="F16" s="33">
        <f t="shared" si="0"/>
        <v>8844</v>
      </c>
      <c r="G16" s="19"/>
      <c r="H16" s="16"/>
      <c r="I16" s="17"/>
      <c r="J16" s="18"/>
    </row>
    <row r="17" spans="2:10" x14ac:dyDescent="0.25">
      <c r="B17" s="7">
        <v>45914</v>
      </c>
      <c r="C17" s="8">
        <v>0</v>
      </c>
      <c r="D17" s="9"/>
      <c r="E17" s="10">
        <v>17.600000000000001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>
        <v>465</v>
      </c>
      <c r="D18" s="9"/>
      <c r="E18" s="10">
        <v>17.600000000000001</v>
      </c>
      <c r="F18" s="33">
        <f t="shared" si="0"/>
        <v>8184.0000000000009</v>
      </c>
      <c r="G18" s="19"/>
      <c r="H18" s="16"/>
      <c r="I18" s="17"/>
      <c r="J18" s="18"/>
    </row>
    <row r="19" spans="2:10" x14ac:dyDescent="0.25">
      <c r="B19" s="7">
        <v>45916</v>
      </c>
      <c r="C19" s="8">
        <v>0</v>
      </c>
      <c r="D19" s="9"/>
      <c r="E19" s="10">
        <v>17.600000000000001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>
        <v>453</v>
      </c>
      <c r="D20" s="9"/>
      <c r="E20" s="10">
        <v>17.600000000000001</v>
      </c>
      <c r="F20" s="33">
        <f t="shared" si="0"/>
        <v>7972.8000000000011</v>
      </c>
      <c r="G20" s="19"/>
      <c r="H20" s="16"/>
      <c r="I20" s="17"/>
      <c r="J20" s="18"/>
    </row>
    <row r="21" spans="2:10" x14ac:dyDescent="0.25">
      <c r="B21" s="7">
        <v>45918</v>
      </c>
      <c r="C21" s="8">
        <v>0</v>
      </c>
      <c r="D21" s="9"/>
      <c r="E21" s="10">
        <v>17.600000000000001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>
        <v>488</v>
      </c>
      <c r="D22" s="9"/>
      <c r="E22" s="10">
        <v>17.600000000000001</v>
      </c>
      <c r="F22" s="33">
        <f t="shared" si="0"/>
        <v>8588.8000000000011</v>
      </c>
      <c r="G22" s="19"/>
      <c r="H22" s="16"/>
      <c r="I22" s="17"/>
      <c r="J22" s="18"/>
    </row>
    <row r="23" spans="2:10" x14ac:dyDescent="0.25">
      <c r="B23" s="7">
        <v>45920</v>
      </c>
      <c r="C23" s="8">
        <v>0</v>
      </c>
      <c r="D23" s="9"/>
      <c r="E23" s="10">
        <v>17.600000000000001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>
        <v>473</v>
      </c>
      <c r="D24" s="9"/>
      <c r="E24" s="10">
        <v>17.600000000000001</v>
      </c>
      <c r="F24" s="33">
        <f t="shared" si="0"/>
        <v>8324.8000000000011</v>
      </c>
      <c r="G24" s="19"/>
      <c r="H24" s="16"/>
      <c r="I24" s="17"/>
      <c r="J24" s="18"/>
    </row>
    <row r="25" spans="2:10" x14ac:dyDescent="0.25">
      <c r="B25" s="7">
        <v>45922</v>
      </c>
      <c r="C25" s="8">
        <v>0</v>
      </c>
      <c r="D25" s="9"/>
      <c r="E25" s="10">
        <v>17.600000000000001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>
        <v>461</v>
      </c>
      <c r="D26" s="9"/>
      <c r="E26" s="10">
        <v>17.600000000000001</v>
      </c>
      <c r="F26" s="33">
        <f t="shared" si="0"/>
        <v>8113.6</v>
      </c>
      <c r="G26" s="19"/>
      <c r="H26" s="16"/>
      <c r="I26" s="17"/>
      <c r="J26" s="18"/>
    </row>
    <row r="27" spans="2:10" x14ac:dyDescent="0.25">
      <c r="B27" s="7">
        <v>45924</v>
      </c>
      <c r="C27" s="8">
        <v>0</v>
      </c>
      <c r="D27" s="9"/>
      <c r="E27" s="10">
        <v>17.600000000000001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>
        <v>459.5</v>
      </c>
      <c r="D28" s="9"/>
      <c r="E28" s="10">
        <v>17.600000000000001</v>
      </c>
      <c r="F28" s="33">
        <f t="shared" si="0"/>
        <v>8087.2000000000007</v>
      </c>
      <c r="G28" s="19"/>
      <c r="H28" s="16"/>
      <c r="I28" s="17"/>
      <c r="J28" s="18"/>
    </row>
    <row r="29" spans="2:10" x14ac:dyDescent="0.25">
      <c r="B29" s="7">
        <v>45926</v>
      </c>
      <c r="C29" s="8">
        <v>0</v>
      </c>
      <c r="D29" s="9"/>
      <c r="E29" s="10">
        <v>17.600000000000001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>
        <v>417.5</v>
      </c>
      <c r="D30" s="9"/>
      <c r="E30" s="10">
        <v>17.600000000000001</v>
      </c>
      <c r="F30" s="33">
        <f t="shared" si="0"/>
        <v>7348.0000000000009</v>
      </c>
      <c r="G30" s="19"/>
      <c r="H30" s="16"/>
      <c r="I30" s="17"/>
      <c r="J30" s="18"/>
    </row>
    <row r="31" spans="2:10" x14ac:dyDescent="0.25">
      <c r="B31" s="7">
        <v>45928</v>
      </c>
      <c r="C31" s="8">
        <v>0</v>
      </c>
      <c r="D31" s="9"/>
      <c r="E31" s="10">
        <v>17.600000000000001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>
        <v>445.5</v>
      </c>
      <c r="D32" s="9"/>
      <c r="E32" s="10">
        <v>17.600000000000001</v>
      </c>
      <c r="F32" s="33">
        <f t="shared" si="0"/>
        <v>7840.8</v>
      </c>
      <c r="G32" s="19"/>
      <c r="H32" s="16"/>
      <c r="I32" s="17"/>
      <c r="J32" s="18"/>
    </row>
    <row r="33" spans="2:12" x14ac:dyDescent="0.25">
      <c r="B33" s="7">
        <v>45930</v>
      </c>
      <c r="C33" s="8">
        <v>0</v>
      </c>
      <c r="D33" s="9"/>
      <c r="E33" s="10">
        <v>17.600000000000001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7234.5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122348.33745200001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127327.20000000003</v>
      </c>
      <c r="L36" s="31">
        <f>J36-J4-J5-J6</f>
        <v>124218.09556200002</v>
      </c>
    </row>
    <row r="37" spans="2:12" x14ac:dyDescent="0.25">
      <c r="B37" s="26" t="s">
        <v>14</v>
      </c>
      <c r="C37" s="30">
        <f>C35</f>
        <v>7234.5</v>
      </c>
      <c r="D37" s="9">
        <f>D35/1.03</f>
        <v>0</v>
      </c>
      <c r="E37" s="10"/>
      <c r="F37" s="33">
        <f>SUM(F4:F36)</f>
        <v>127327.20000000003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4978.8625480000192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403</v>
      </c>
      <c r="D4" s="9"/>
      <c r="E4" s="10">
        <v>19.2</v>
      </c>
      <c r="F4" s="33">
        <f>E4*C4</f>
        <v>7737.5999999999995</v>
      </c>
      <c r="G4" s="11"/>
      <c r="H4" s="12" t="s">
        <v>6</v>
      </c>
      <c r="I4" s="13">
        <v>0.01</v>
      </c>
      <c r="J4" s="14">
        <f>(F36+F37)*I4</f>
        <v>1166.7839999999999</v>
      </c>
    </row>
    <row r="5" spans="2:29" x14ac:dyDescent="0.25">
      <c r="B5" s="7">
        <v>45932</v>
      </c>
      <c r="C5" s="8">
        <v>0</v>
      </c>
      <c r="D5" s="9"/>
      <c r="E5" s="10">
        <v>19.2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113.80012599999999</v>
      </c>
    </row>
    <row r="6" spans="2:29" x14ac:dyDescent="0.25">
      <c r="B6" s="7">
        <v>45933</v>
      </c>
      <c r="C6" s="8">
        <v>424.5</v>
      </c>
      <c r="D6" s="9"/>
      <c r="E6" s="10">
        <v>19.2</v>
      </c>
      <c r="F6" s="33">
        <f t="shared" si="0"/>
        <v>8150.4</v>
      </c>
      <c r="G6" s="11"/>
      <c r="H6" s="12" t="s">
        <v>8</v>
      </c>
      <c r="I6" s="13"/>
      <c r="J6" s="14">
        <v>1711.49</v>
      </c>
    </row>
    <row r="7" spans="2:29" x14ac:dyDescent="0.25">
      <c r="B7" s="7">
        <v>45934</v>
      </c>
      <c r="C7" s="8">
        <v>0</v>
      </c>
      <c r="D7" s="9"/>
      <c r="E7" s="10">
        <v>19.2</v>
      </c>
      <c r="F7" s="33">
        <f t="shared" si="0"/>
        <v>0</v>
      </c>
      <c r="G7" s="11"/>
      <c r="H7" s="12" t="s">
        <v>9</v>
      </c>
      <c r="I7" s="13"/>
      <c r="J7" s="14">
        <f>'EYLÜL 2025'!J39*-1</f>
        <v>-4978.8625480000192</v>
      </c>
    </row>
    <row r="8" spans="2:29" x14ac:dyDescent="0.25">
      <c r="B8" s="7">
        <v>45935</v>
      </c>
      <c r="C8" s="8">
        <v>440.5</v>
      </c>
      <c r="D8" s="9"/>
      <c r="E8" s="10">
        <v>19.2</v>
      </c>
      <c r="F8" s="33">
        <f t="shared" si="0"/>
        <v>8457.6</v>
      </c>
      <c r="G8" s="15">
        <v>45980</v>
      </c>
      <c r="H8" s="16" t="s">
        <v>37</v>
      </c>
      <c r="I8" s="17"/>
      <c r="J8" s="18">
        <v>118694.82</v>
      </c>
    </row>
    <row r="9" spans="2:29" x14ac:dyDescent="0.25">
      <c r="B9" s="7">
        <v>45936</v>
      </c>
      <c r="C9" s="8">
        <v>0</v>
      </c>
      <c r="D9" s="9"/>
      <c r="E9" s="10">
        <v>19.2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>
        <v>422.5</v>
      </c>
      <c r="D10" s="9"/>
      <c r="E10" s="10">
        <v>19.2</v>
      </c>
      <c r="F10" s="33">
        <f t="shared" si="0"/>
        <v>8112</v>
      </c>
      <c r="G10" s="15"/>
      <c r="H10" s="16"/>
      <c r="I10" s="17"/>
      <c r="J10" s="18"/>
    </row>
    <row r="11" spans="2:29" x14ac:dyDescent="0.25">
      <c r="B11" s="7">
        <v>45938</v>
      </c>
      <c r="C11" s="8">
        <v>0</v>
      </c>
      <c r="D11" s="9"/>
      <c r="E11" s="10">
        <v>19.2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>
        <v>419</v>
      </c>
      <c r="D12" s="9"/>
      <c r="E12" s="10">
        <v>19.2</v>
      </c>
      <c r="F12" s="33">
        <f t="shared" si="0"/>
        <v>8044.7999999999993</v>
      </c>
      <c r="G12" s="19"/>
      <c r="H12" s="16"/>
      <c r="I12" s="17"/>
      <c r="J12" s="18"/>
    </row>
    <row r="13" spans="2:29" x14ac:dyDescent="0.25">
      <c r="B13" s="7">
        <v>45940</v>
      </c>
      <c r="C13" s="8">
        <v>0</v>
      </c>
      <c r="D13" s="9"/>
      <c r="E13" s="10">
        <v>19.2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>
        <v>392.5</v>
      </c>
      <c r="D14" s="9"/>
      <c r="E14" s="10">
        <v>19.2</v>
      </c>
      <c r="F14" s="33">
        <f t="shared" si="0"/>
        <v>7536</v>
      </c>
      <c r="G14" s="19"/>
      <c r="H14" s="16"/>
      <c r="I14" s="17"/>
      <c r="J14" s="18"/>
    </row>
    <row r="15" spans="2:29" x14ac:dyDescent="0.25">
      <c r="B15" s="7">
        <v>45942</v>
      </c>
      <c r="C15" s="8">
        <v>0</v>
      </c>
      <c r="D15" s="9"/>
      <c r="E15" s="10">
        <v>19.2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>
        <v>378.5</v>
      </c>
      <c r="D16" s="9"/>
      <c r="E16" s="10">
        <v>19.2</v>
      </c>
      <c r="F16" s="33">
        <f t="shared" si="0"/>
        <v>7267.2</v>
      </c>
      <c r="G16" s="19"/>
      <c r="H16" s="16"/>
      <c r="I16" s="17"/>
      <c r="J16" s="18"/>
    </row>
    <row r="17" spans="2:10" x14ac:dyDescent="0.25">
      <c r="B17" s="7">
        <v>45944</v>
      </c>
      <c r="C17" s="8">
        <v>0</v>
      </c>
      <c r="D17" s="9"/>
      <c r="E17" s="10">
        <v>19.2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>
        <v>399.5</v>
      </c>
      <c r="D18" s="9"/>
      <c r="E18" s="10">
        <v>19.2</v>
      </c>
      <c r="F18" s="33">
        <f t="shared" si="0"/>
        <v>7670.4</v>
      </c>
      <c r="G18" s="19"/>
      <c r="H18" s="16"/>
      <c r="I18" s="17"/>
      <c r="J18" s="18"/>
    </row>
    <row r="19" spans="2:10" x14ac:dyDescent="0.25">
      <c r="B19" s="7">
        <v>45946</v>
      </c>
      <c r="C19" s="8">
        <v>0</v>
      </c>
      <c r="D19" s="9"/>
      <c r="E19" s="10">
        <v>19.2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>
        <v>353.5</v>
      </c>
      <c r="D20" s="9"/>
      <c r="E20" s="10">
        <v>19.2</v>
      </c>
      <c r="F20" s="33">
        <f t="shared" si="0"/>
        <v>6787.2</v>
      </c>
      <c r="G20" s="19"/>
      <c r="H20" s="16"/>
      <c r="I20" s="17"/>
      <c r="J20" s="18"/>
    </row>
    <row r="21" spans="2:10" x14ac:dyDescent="0.25">
      <c r="B21" s="7">
        <v>45948</v>
      </c>
      <c r="C21" s="8">
        <v>0</v>
      </c>
      <c r="D21" s="9"/>
      <c r="E21" s="10">
        <v>19.2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>
        <v>378.5</v>
      </c>
      <c r="D22" s="9"/>
      <c r="E22" s="10">
        <v>19.2</v>
      </c>
      <c r="F22" s="33">
        <f t="shared" si="0"/>
        <v>7267.2</v>
      </c>
      <c r="G22" s="19"/>
      <c r="H22" s="16"/>
      <c r="I22" s="17"/>
      <c r="J22" s="18"/>
    </row>
    <row r="23" spans="2:10" x14ac:dyDescent="0.25">
      <c r="B23" s="7">
        <v>45950</v>
      </c>
      <c r="C23" s="8">
        <v>0</v>
      </c>
      <c r="D23" s="9"/>
      <c r="E23" s="10">
        <v>19.2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>
        <v>369</v>
      </c>
      <c r="D24" s="9"/>
      <c r="E24" s="10">
        <v>19.2</v>
      </c>
      <c r="F24" s="33">
        <f t="shared" si="0"/>
        <v>7084.8</v>
      </c>
      <c r="G24" s="19"/>
      <c r="H24" s="16"/>
      <c r="I24" s="17"/>
      <c r="J24" s="18"/>
    </row>
    <row r="25" spans="2:10" x14ac:dyDescent="0.25">
      <c r="B25" s="7">
        <v>45952</v>
      </c>
      <c r="C25" s="8">
        <v>0</v>
      </c>
      <c r="D25" s="9"/>
      <c r="E25" s="10">
        <v>19.2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>
        <v>348.5</v>
      </c>
      <c r="D26" s="9"/>
      <c r="E26" s="10">
        <v>19.2</v>
      </c>
      <c r="F26" s="33">
        <f t="shared" si="0"/>
        <v>6691.2</v>
      </c>
      <c r="G26" s="19"/>
      <c r="H26" s="16"/>
      <c r="I26" s="17"/>
      <c r="J26" s="18"/>
    </row>
    <row r="27" spans="2:10" x14ac:dyDescent="0.25">
      <c r="B27" s="7">
        <v>45954</v>
      </c>
      <c r="C27" s="8">
        <v>0</v>
      </c>
      <c r="D27" s="9"/>
      <c r="E27" s="10">
        <v>19.2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>
        <v>338.5</v>
      </c>
      <c r="D28" s="9"/>
      <c r="E28" s="10">
        <v>19.2</v>
      </c>
      <c r="F28" s="33">
        <f t="shared" si="0"/>
        <v>6499.2</v>
      </c>
      <c r="G28" s="19"/>
      <c r="H28" s="16"/>
      <c r="I28" s="17"/>
      <c r="J28" s="18"/>
    </row>
    <row r="29" spans="2:10" x14ac:dyDescent="0.25">
      <c r="B29" s="7">
        <v>45956</v>
      </c>
      <c r="C29" s="8">
        <v>0</v>
      </c>
      <c r="D29" s="9"/>
      <c r="E29" s="10">
        <v>19.2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>
        <v>348.5</v>
      </c>
      <c r="D30" s="9"/>
      <c r="E30" s="10">
        <v>19.2</v>
      </c>
      <c r="F30" s="33">
        <f t="shared" si="0"/>
        <v>6691.2</v>
      </c>
      <c r="G30" s="19"/>
      <c r="H30" s="16"/>
      <c r="I30" s="17"/>
      <c r="J30" s="18"/>
    </row>
    <row r="31" spans="2:10" x14ac:dyDescent="0.25">
      <c r="B31" s="7">
        <v>45958</v>
      </c>
      <c r="C31" s="8">
        <v>0</v>
      </c>
      <c r="D31" s="9"/>
      <c r="E31" s="10">
        <v>19.2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>
        <v>340.5</v>
      </c>
      <c r="D32" s="9"/>
      <c r="E32" s="10">
        <v>19.2</v>
      </c>
      <c r="F32" s="33">
        <f t="shared" si="0"/>
        <v>6537.5999999999995</v>
      </c>
      <c r="G32" s="19"/>
      <c r="H32" s="16"/>
      <c r="I32" s="17"/>
      <c r="J32" s="18"/>
    </row>
    <row r="33" spans="2:12" x14ac:dyDescent="0.25">
      <c r="B33" s="7">
        <v>45960</v>
      </c>
      <c r="C33" s="8">
        <v>0</v>
      </c>
      <c r="D33" s="9"/>
      <c r="E33" s="10">
        <v>19.2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320</v>
      </c>
      <c r="D34" s="48"/>
      <c r="E34" s="10">
        <v>19.2</v>
      </c>
      <c r="F34" s="49">
        <f t="shared" si="0"/>
        <v>6144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6077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116708.03157799999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116678.39999999999</v>
      </c>
      <c r="L36" s="31">
        <f>J36-J4-J5-J6</f>
        <v>113686.32587399999</v>
      </c>
    </row>
    <row r="37" spans="2:12" x14ac:dyDescent="0.25">
      <c r="B37" s="26" t="s">
        <v>14</v>
      </c>
      <c r="C37" s="30">
        <f>C35</f>
        <v>6077</v>
      </c>
      <c r="D37" s="9">
        <f>D35/1.03</f>
        <v>0</v>
      </c>
      <c r="E37" s="10"/>
      <c r="F37" s="33">
        <f>SUM(F4:F36)</f>
        <v>116678.39999999999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-29.631578000000445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0</v>
      </c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1029.0980000000002</v>
      </c>
    </row>
    <row r="5" spans="2:29" x14ac:dyDescent="0.25">
      <c r="B5" s="7">
        <v>45963</v>
      </c>
      <c r="C5" s="8">
        <v>314</v>
      </c>
      <c r="D5" s="9"/>
      <c r="E5" s="10">
        <v>19.600000000000001</v>
      </c>
      <c r="F5" s="33">
        <f t="shared" ref="F5:F34" si="0">E5*C5</f>
        <v>6154.4000000000005</v>
      </c>
      <c r="G5" s="11"/>
      <c r="H5" s="12" t="s">
        <v>7</v>
      </c>
      <c r="I5" s="13">
        <v>1E-3</v>
      </c>
      <c r="J5" s="14">
        <f>(F36+F37-J4-J6)*I5</f>
        <v>100.16921200000002</v>
      </c>
    </row>
    <row r="6" spans="2:29" x14ac:dyDescent="0.25">
      <c r="B6" s="7">
        <v>45964</v>
      </c>
      <c r="C6" s="8">
        <v>0</v>
      </c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>
        <v>1711.49</v>
      </c>
    </row>
    <row r="7" spans="2:29" x14ac:dyDescent="0.25">
      <c r="B7" s="7">
        <v>45965</v>
      </c>
      <c r="C7" s="8">
        <v>394</v>
      </c>
      <c r="D7" s="9"/>
      <c r="E7" s="10">
        <v>19.600000000000001</v>
      </c>
      <c r="F7" s="33">
        <f t="shared" si="0"/>
        <v>7722.4000000000005</v>
      </c>
      <c r="G7" s="11"/>
      <c r="H7" s="12" t="s">
        <v>9</v>
      </c>
      <c r="I7" s="13"/>
      <c r="J7" s="14">
        <f>'EKİM 2025'!J39*-1</f>
        <v>29.631578000000445</v>
      </c>
    </row>
    <row r="8" spans="2:29" x14ac:dyDescent="0.25">
      <c r="B8" s="7">
        <v>45966</v>
      </c>
      <c r="C8" s="8">
        <v>0</v>
      </c>
      <c r="D8" s="9"/>
      <c r="E8" s="10">
        <v>19.600000000000001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>
        <v>403</v>
      </c>
      <c r="D9" s="9"/>
      <c r="E9" s="10">
        <v>19.600000000000001</v>
      </c>
      <c r="F9" s="33">
        <f t="shared" si="0"/>
        <v>7898.8</v>
      </c>
      <c r="G9" s="15"/>
      <c r="H9" s="16"/>
      <c r="I9" s="17"/>
      <c r="J9" s="18"/>
    </row>
    <row r="10" spans="2:29" x14ac:dyDescent="0.25">
      <c r="B10" s="7">
        <v>45968</v>
      </c>
      <c r="C10" s="8">
        <v>0</v>
      </c>
      <c r="D10" s="9"/>
      <c r="E10" s="10">
        <v>19.600000000000001</v>
      </c>
      <c r="F10" s="33">
        <f t="shared" si="0"/>
        <v>0</v>
      </c>
      <c r="G10" s="15">
        <v>46014</v>
      </c>
      <c r="H10" s="16" t="s">
        <v>38</v>
      </c>
      <c r="I10" s="17"/>
      <c r="J10" s="18">
        <v>97991.93</v>
      </c>
    </row>
    <row r="11" spans="2:29" x14ac:dyDescent="0.25">
      <c r="B11" s="7">
        <v>45969</v>
      </c>
      <c r="C11" s="8">
        <v>404.5</v>
      </c>
      <c r="D11" s="9"/>
      <c r="E11" s="10">
        <v>19.600000000000001</v>
      </c>
      <c r="F11" s="33">
        <f t="shared" si="0"/>
        <v>7928.2000000000007</v>
      </c>
      <c r="G11" s="19"/>
      <c r="H11" s="16"/>
      <c r="I11" s="17"/>
      <c r="J11" s="18"/>
    </row>
    <row r="12" spans="2:29" x14ac:dyDescent="0.25">
      <c r="B12" s="7">
        <v>45970</v>
      </c>
      <c r="C12" s="8">
        <v>0</v>
      </c>
      <c r="D12" s="9"/>
      <c r="E12" s="10">
        <v>19.600000000000001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>
        <v>404</v>
      </c>
      <c r="D13" s="9"/>
      <c r="E13" s="10">
        <v>19.600000000000001</v>
      </c>
      <c r="F13" s="33">
        <f t="shared" si="0"/>
        <v>7918.4000000000005</v>
      </c>
      <c r="G13" s="19"/>
      <c r="H13" s="16"/>
      <c r="I13" s="17"/>
      <c r="J13" s="18"/>
    </row>
    <row r="14" spans="2:29" x14ac:dyDescent="0.25">
      <c r="B14" s="7">
        <v>45972</v>
      </c>
      <c r="C14" s="8">
        <v>0</v>
      </c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>
        <v>300.5</v>
      </c>
      <c r="D15" s="9"/>
      <c r="E15" s="10">
        <v>19.600000000000001</v>
      </c>
      <c r="F15" s="33">
        <f t="shared" si="0"/>
        <v>5889.8</v>
      </c>
      <c r="G15" s="19"/>
      <c r="H15" s="16"/>
      <c r="I15" s="17"/>
      <c r="J15" s="18"/>
    </row>
    <row r="16" spans="2:29" x14ac:dyDescent="0.25">
      <c r="B16" s="7">
        <v>45974</v>
      </c>
      <c r="C16" s="8">
        <v>0</v>
      </c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>
        <v>241.5</v>
      </c>
      <c r="D17" s="9"/>
      <c r="E17" s="10">
        <v>19.600000000000001</v>
      </c>
      <c r="F17" s="33">
        <f t="shared" si="0"/>
        <v>4733.4000000000005</v>
      </c>
      <c r="G17" s="19"/>
      <c r="H17" s="16"/>
      <c r="I17" s="17"/>
      <c r="J17" s="18"/>
    </row>
    <row r="18" spans="2:10" x14ac:dyDescent="0.25">
      <c r="B18" s="7">
        <v>45976</v>
      </c>
      <c r="C18" s="8">
        <v>0</v>
      </c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>
        <v>333</v>
      </c>
      <c r="D19" s="9"/>
      <c r="E19" s="10">
        <v>19.600000000000001</v>
      </c>
      <c r="F19" s="33">
        <f t="shared" si="0"/>
        <v>6526.8</v>
      </c>
      <c r="G19" s="19"/>
      <c r="H19" s="16"/>
      <c r="I19" s="17"/>
      <c r="J19" s="18"/>
    </row>
    <row r="20" spans="2:10" x14ac:dyDescent="0.25">
      <c r="B20" s="7">
        <v>45978</v>
      </c>
      <c r="C20" s="8">
        <v>0</v>
      </c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>
        <v>381</v>
      </c>
      <c r="D21" s="9"/>
      <c r="E21" s="10">
        <v>19.600000000000001</v>
      </c>
      <c r="F21" s="33">
        <f t="shared" si="0"/>
        <v>7467.6</v>
      </c>
      <c r="G21" s="19"/>
      <c r="H21" s="16"/>
      <c r="I21" s="17"/>
      <c r="J21" s="18"/>
    </row>
    <row r="22" spans="2:10" x14ac:dyDescent="0.25">
      <c r="B22" s="7">
        <v>45980</v>
      </c>
      <c r="C22" s="8">
        <v>0</v>
      </c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>
        <v>380</v>
      </c>
      <c r="D23" s="9"/>
      <c r="E23" s="10">
        <v>19.600000000000001</v>
      </c>
      <c r="F23" s="33">
        <f t="shared" si="0"/>
        <v>7448.0000000000009</v>
      </c>
      <c r="G23" s="19"/>
      <c r="H23" s="16"/>
      <c r="I23" s="17"/>
      <c r="J23" s="18"/>
    </row>
    <row r="24" spans="2:10" x14ac:dyDescent="0.25">
      <c r="B24" s="7">
        <v>45982</v>
      </c>
      <c r="C24" s="8">
        <v>0</v>
      </c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>
        <v>337.5</v>
      </c>
      <c r="D25" s="9"/>
      <c r="E25" s="10">
        <v>19.600000000000001</v>
      </c>
      <c r="F25" s="33">
        <f t="shared" si="0"/>
        <v>6615.0000000000009</v>
      </c>
      <c r="G25" s="19"/>
      <c r="H25" s="16"/>
      <c r="I25" s="17"/>
      <c r="J25" s="18"/>
    </row>
    <row r="26" spans="2:10" x14ac:dyDescent="0.25">
      <c r="B26" s="7">
        <v>45984</v>
      </c>
      <c r="C26" s="8">
        <v>0</v>
      </c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>
        <v>314.5</v>
      </c>
      <c r="D27" s="9"/>
      <c r="E27" s="10">
        <v>19.600000000000001</v>
      </c>
      <c r="F27" s="33">
        <f t="shared" si="0"/>
        <v>6164.2000000000007</v>
      </c>
      <c r="G27" s="19"/>
      <c r="H27" s="16"/>
      <c r="I27" s="17"/>
      <c r="J27" s="18"/>
    </row>
    <row r="28" spans="2:10" x14ac:dyDescent="0.25">
      <c r="B28" s="7">
        <v>45986</v>
      </c>
      <c r="C28" s="8">
        <v>0</v>
      </c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>
        <v>335.5</v>
      </c>
      <c r="D29" s="9"/>
      <c r="E29" s="10">
        <v>19.600000000000001</v>
      </c>
      <c r="F29" s="33">
        <f t="shared" si="0"/>
        <v>6575.8</v>
      </c>
      <c r="G29" s="19"/>
      <c r="H29" s="16"/>
      <c r="I29" s="17"/>
      <c r="J29" s="18"/>
    </row>
    <row r="30" spans="2:10" x14ac:dyDescent="0.25">
      <c r="B30" s="7">
        <v>45988</v>
      </c>
      <c r="C30" s="8">
        <v>0</v>
      </c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>
        <v>357.5</v>
      </c>
      <c r="D31" s="9"/>
      <c r="E31" s="10">
        <v>19.600000000000001</v>
      </c>
      <c r="F31" s="33">
        <f t="shared" si="0"/>
        <v>7007.0000000000009</v>
      </c>
      <c r="G31" s="19"/>
      <c r="H31" s="16"/>
      <c r="I31" s="17"/>
      <c r="J31" s="18"/>
    </row>
    <row r="32" spans="2:10" x14ac:dyDescent="0.25">
      <c r="B32" s="7">
        <v>45990</v>
      </c>
      <c r="C32" s="8">
        <v>0</v>
      </c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>
        <v>350</v>
      </c>
      <c r="D33" s="9"/>
      <c r="E33" s="10">
        <v>19.600000000000001</v>
      </c>
      <c r="F33" s="33">
        <f t="shared" si="0"/>
        <v>6860.0000000000009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5250.5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100862.31878999999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102909.80000000002</v>
      </c>
      <c r="L36" s="31">
        <f>J36-J4-J5-J6</f>
        <v>100069.04278800002</v>
      </c>
    </row>
    <row r="37" spans="2:12" x14ac:dyDescent="0.25">
      <c r="B37" s="26" t="s">
        <v>14</v>
      </c>
      <c r="C37" s="30">
        <f>C35</f>
        <v>5250.5</v>
      </c>
      <c r="D37" s="9">
        <f>D35/1.03</f>
        <v>0</v>
      </c>
      <c r="E37" s="10"/>
      <c r="F37" s="33">
        <f>SUM(F4:F36)</f>
        <v>102909.80000000002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2047.4812100000272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29" sqref="N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0</v>
      </c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959.322</v>
      </c>
    </row>
    <row r="5" spans="2:29" x14ac:dyDescent="0.25">
      <c r="B5" s="7">
        <v>45993</v>
      </c>
      <c r="C5" s="8">
        <v>331</v>
      </c>
      <c r="D5" s="9"/>
      <c r="E5" s="10">
        <v>19.600000000000001</v>
      </c>
      <c r="F5" s="33">
        <f t="shared" ref="F5:F34" si="0">E5*C5</f>
        <v>6487.6</v>
      </c>
      <c r="G5" s="11"/>
      <c r="H5" s="12" t="s">
        <v>7</v>
      </c>
      <c r="I5" s="13">
        <v>1E-3</v>
      </c>
      <c r="J5" s="14">
        <f>(F36+F37-J4-J6)*I5</f>
        <v>94.972877999999994</v>
      </c>
    </row>
    <row r="6" spans="2:29" x14ac:dyDescent="0.25">
      <c r="B6" s="7">
        <v>45994</v>
      </c>
      <c r="C6" s="8">
        <v>0</v>
      </c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287</v>
      </c>
      <c r="D7" s="9"/>
      <c r="E7" s="10">
        <v>19.600000000000001</v>
      </c>
      <c r="F7" s="33">
        <f t="shared" si="0"/>
        <v>5625.2000000000007</v>
      </c>
      <c r="G7" s="11"/>
      <c r="H7" s="12" t="s">
        <v>9</v>
      </c>
      <c r="I7" s="13"/>
      <c r="J7" s="14">
        <f>'KASIM 2025'!J39*-1</f>
        <v>-2047.4812100000272</v>
      </c>
    </row>
    <row r="8" spans="2:29" x14ac:dyDescent="0.25">
      <c r="B8" s="7">
        <v>45996</v>
      </c>
      <c r="C8" s="8">
        <v>0</v>
      </c>
      <c r="D8" s="9"/>
      <c r="E8" s="10">
        <v>19.600000000000001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>
        <v>344</v>
      </c>
      <c r="D9" s="9"/>
      <c r="E9" s="10">
        <v>19.600000000000001</v>
      </c>
      <c r="F9" s="33">
        <f t="shared" si="0"/>
        <v>6742.4000000000005</v>
      </c>
      <c r="G9" s="15"/>
      <c r="H9" s="16"/>
      <c r="I9" s="17"/>
      <c r="J9" s="18"/>
    </row>
    <row r="10" spans="2:29" x14ac:dyDescent="0.25">
      <c r="B10" s="7">
        <v>45998</v>
      </c>
      <c r="C10" s="8">
        <v>0</v>
      </c>
      <c r="D10" s="9"/>
      <c r="E10" s="10">
        <v>19.600000000000001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>
        <v>351.5</v>
      </c>
      <c r="D11" s="9"/>
      <c r="E11" s="10">
        <v>19.600000000000001</v>
      </c>
      <c r="F11" s="33">
        <f t="shared" si="0"/>
        <v>6889.4000000000005</v>
      </c>
      <c r="G11" s="19"/>
      <c r="H11" s="16"/>
      <c r="I11" s="17"/>
      <c r="J11" s="18"/>
    </row>
    <row r="12" spans="2:29" x14ac:dyDescent="0.25">
      <c r="B12" s="7">
        <v>46000</v>
      </c>
      <c r="C12" s="8">
        <v>0</v>
      </c>
      <c r="D12" s="9"/>
      <c r="E12" s="10">
        <v>19.600000000000001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>
        <v>356</v>
      </c>
      <c r="D13" s="9"/>
      <c r="E13" s="10">
        <v>19.600000000000001</v>
      </c>
      <c r="F13" s="33">
        <f t="shared" si="0"/>
        <v>6977.6</v>
      </c>
      <c r="G13" s="15">
        <v>46037</v>
      </c>
      <c r="H13" s="16" t="s">
        <v>39</v>
      </c>
      <c r="I13" s="17"/>
      <c r="J13" s="18">
        <v>96925.39</v>
      </c>
    </row>
    <row r="14" spans="2:29" x14ac:dyDescent="0.25">
      <c r="B14" s="7">
        <v>46002</v>
      </c>
      <c r="C14" s="8">
        <v>0</v>
      </c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>
        <v>369.5</v>
      </c>
      <c r="D15" s="9"/>
      <c r="E15" s="10">
        <v>19.600000000000001</v>
      </c>
      <c r="F15" s="33">
        <f t="shared" si="0"/>
        <v>7242.2000000000007</v>
      </c>
      <c r="G15" s="19"/>
      <c r="H15" s="16"/>
      <c r="I15" s="17"/>
      <c r="J15" s="18"/>
    </row>
    <row r="16" spans="2:29" x14ac:dyDescent="0.25">
      <c r="B16" s="7">
        <v>46004</v>
      </c>
      <c r="C16" s="8">
        <v>0</v>
      </c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>
        <v>307.5</v>
      </c>
      <c r="D17" s="9"/>
      <c r="E17" s="10">
        <v>19.600000000000001</v>
      </c>
      <c r="F17" s="33">
        <f t="shared" si="0"/>
        <v>6027</v>
      </c>
      <c r="G17" s="19"/>
      <c r="H17" s="16"/>
      <c r="I17" s="17"/>
      <c r="J17" s="18"/>
    </row>
    <row r="18" spans="2:10" x14ac:dyDescent="0.25">
      <c r="B18" s="7">
        <v>46006</v>
      </c>
      <c r="C18" s="8">
        <v>0</v>
      </c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>
        <v>338</v>
      </c>
      <c r="D19" s="9"/>
      <c r="E19" s="10">
        <v>19.600000000000001</v>
      </c>
      <c r="F19" s="33">
        <f t="shared" si="0"/>
        <v>6624.8</v>
      </c>
      <c r="G19" s="19"/>
      <c r="H19" s="16"/>
      <c r="I19" s="17"/>
      <c r="J19" s="18"/>
    </row>
    <row r="20" spans="2:10" x14ac:dyDescent="0.25">
      <c r="B20" s="7">
        <v>46008</v>
      </c>
      <c r="C20" s="8">
        <v>0</v>
      </c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>
        <v>327</v>
      </c>
      <c r="D21" s="9"/>
      <c r="E21" s="10">
        <v>19.600000000000001</v>
      </c>
      <c r="F21" s="33">
        <f t="shared" si="0"/>
        <v>6409.2000000000007</v>
      </c>
      <c r="G21" s="19"/>
      <c r="H21" s="16"/>
      <c r="I21" s="17"/>
      <c r="J21" s="18"/>
    </row>
    <row r="22" spans="2:10" x14ac:dyDescent="0.25">
      <c r="B22" s="7">
        <v>46010</v>
      </c>
      <c r="C22" s="8">
        <v>0</v>
      </c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>
        <v>268</v>
      </c>
      <c r="D23" s="9"/>
      <c r="E23" s="10">
        <v>19.600000000000001</v>
      </c>
      <c r="F23" s="33">
        <f t="shared" si="0"/>
        <v>5252.8</v>
      </c>
      <c r="G23" s="19"/>
      <c r="H23" s="16"/>
      <c r="I23" s="17"/>
      <c r="J23" s="18"/>
    </row>
    <row r="24" spans="2:10" x14ac:dyDescent="0.25">
      <c r="B24" s="7">
        <v>46012</v>
      </c>
      <c r="C24" s="8">
        <v>0</v>
      </c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>
        <v>274</v>
      </c>
      <c r="D25" s="9"/>
      <c r="E25" s="10">
        <v>19.600000000000001</v>
      </c>
      <c r="F25" s="33">
        <f t="shared" si="0"/>
        <v>5370.4000000000005</v>
      </c>
      <c r="G25" s="19"/>
      <c r="H25" s="16"/>
      <c r="I25" s="17"/>
      <c r="J25" s="18"/>
    </row>
    <row r="26" spans="2:10" x14ac:dyDescent="0.25">
      <c r="B26" s="7">
        <v>46014</v>
      </c>
      <c r="C26" s="8">
        <v>0</v>
      </c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>
        <v>336.5</v>
      </c>
      <c r="D27" s="9"/>
      <c r="E27" s="10">
        <v>19.600000000000001</v>
      </c>
      <c r="F27" s="33">
        <f t="shared" si="0"/>
        <v>6595.4000000000005</v>
      </c>
      <c r="G27" s="19"/>
      <c r="H27" s="16"/>
      <c r="I27" s="17"/>
      <c r="J27" s="18"/>
    </row>
    <row r="28" spans="2:10" x14ac:dyDescent="0.25">
      <c r="B28" s="7">
        <v>46016</v>
      </c>
      <c r="C28" s="8">
        <v>0</v>
      </c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>
        <v>341</v>
      </c>
      <c r="D29" s="9"/>
      <c r="E29" s="10">
        <v>19.600000000000001</v>
      </c>
      <c r="F29" s="33">
        <f t="shared" si="0"/>
        <v>6683.6</v>
      </c>
      <c r="G29" s="19"/>
      <c r="H29" s="16"/>
      <c r="I29" s="17"/>
      <c r="J29" s="18"/>
    </row>
    <row r="30" spans="2:10" x14ac:dyDescent="0.25">
      <c r="B30" s="7">
        <v>46018</v>
      </c>
      <c r="C30" s="8">
        <v>0</v>
      </c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>
        <v>307</v>
      </c>
      <c r="D31" s="9"/>
      <c r="E31" s="10">
        <v>19.600000000000001</v>
      </c>
      <c r="F31" s="33">
        <f t="shared" si="0"/>
        <v>6017.2000000000007</v>
      </c>
      <c r="G31" s="19"/>
      <c r="H31" s="16"/>
      <c r="I31" s="17"/>
      <c r="J31" s="18"/>
    </row>
    <row r="32" spans="2:10" x14ac:dyDescent="0.25">
      <c r="B32" s="7">
        <v>46020</v>
      </c>
      <c r="C32" s="8">
        <v>0</v>
      </c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>
        <v>356.5</v>
      </c>
      <c r="D33" s="9"/>
      <c r="E33" s="10">
        <v>19.600000000000001</v>
      </c>
      <c r="F33" s="33">
        <f t="shared" si="0"/>
        <v>6987.4000000000005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0</v>
      </c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4894.5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95932.203667999973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95932.2</v>
      </c>
      <c r="L36" s="31">
        <f>J36-J4-J5-J6</f>
        <v>94877.905121999996</v>
      </c>
    </row>
    <row r="37" spans="2:12" x14ac:dyDescent="0.25">
      <c r="B37" s="26" t="s">
        <v>14</v>
      </c>
      <c r="C37" s="30">
        <f>C35</f>
        <v>4894.5</v>
      </c>
      <c r="D37" s="9">
        <f>D35/1.03</f>
        <v>0</v>
      </c>
      <c r="E37" s="10"/>
      <c r="F37" s="33">
        <f>SUM(F4:F36)</f>
        <v>95932.2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-3.6679999757325277E-3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EA8CA-1A9F-404C-A7F9-1822674871C9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365</v>
      </c>
      <c r="D4" s="9"/>
      <c r="E4" s="10">
        <v>20.5</v>
      </c>
      <c r="F4" s="33">
        <f>E4*C4</f>
        <v>7482.5</v>
      </c>
      <c r="G4" s="11"/>
      <c r="H4" s="12" t="s">
        <v>6</v>
      </c>
      <c r="I4" s="13">
        <v>0.01</v>
      </c>
      <c r="J4" s="14">
        <f>(F36+F37)*I4</f>
        <v>1191.92625</v>
      </c>
    </row>
    <row r="5" spans="2:29" x14ac:dyDescent="0.25">
      <c r="B5" s="7">
        <v>46024</v>
      </c>
      <c r="C5" s="8">
        <v>0</v>
      </c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118.00069875</v>
      </c>
    </row>
    <row r="6" spans="2:29" x14ac:dyDescent="0.25">
      <c r="B6" s="7">
        <v>46025</v>
      </c>
      <c r="C6" s="8">
        <v>416</v>
      </c>
      <c r="D6" s="9"/>
      <c r="E6" s="10">
        <v>20.5</v>
      </c>
      <c r="F6" s="33">
        <f t="shared" si="0"/>
        <v>8528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0</v>
      </c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'ARALIK 2025'!J39*-1</f>
        <v>3.6679999757325277E-3</v>
      </c>
    </row>
    <row r="8" spans="2:29" x14ac:dyDescent="0.25">
      <c r="B8" s="7">
        <v>46027</v>
      </c>
      <c r="C8" s="8">
        <v>281</v>
      </c>
      <c r="D8" s="9"/>
      <c r="E8" s="10">
        <v>20.5</v>
      </c>
      <c r="F8" s="33">
        <f t="shared" si="0"/>
        <v>5760.5</v>
      </c>
      <c r="G8" s="15"/>
      <c r="H8" s="16"/>
      <c r="I8" s="17"/>
      <c r="J8" s="18"/>
    </row>
    <row r="9" spans="2:29" x14ac:dyDescent="0.25">
      <c r="B9" s="7">
        <v>46028</v>
      </c>
      <c r="C9" s="8">
        <v>0</v>
      </c>
      <c r="D9" s="9"/>
      <c r="E9" s="10">
        <v>20.5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>
        <v>341.5</v>
      </c>
      <c r="D10" s="9"/>
      <c r="E10" s="10">
        <v>20.5</v>
      </c>
      <c r="F10" s="33">
        <f t="shared" si="0"/>
        <v>7000.75</v>
      </c>
      <c r="G10" s="15"/>
      <c r="H10" s="16"/>
      <c r="I10" s="17"/>
      <c r="J10" s="18"/>
    </row>
    <row r="11" spans="2:29" x14ac:dyDescent="0.25">
      <c r="B11" s="7">
        <v>46030</v>
      </c>
      <c r="C11" s="8">
        <v>0</v>
      </c>
      <c r="D11" s="9"/>
      <c r="E11" s="10">
        <v>20.5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>
        <v>321.5</v>
      </c>
      <c r="D12" s="9"/>
      <c r="E12" s="10">
        <v>20.5</v>
      </c>
      <c r="F12" s="33">
        <f t="shared" si="0"/>
        <v>6590.75</v>
      </c>
      <c r="G12" s="19"/>
      <c r="H12" s="16"/>
      <c r="I12" s="17"/>
      <c r="J12" s="18"/>
    </row>
    <row r="13" spans="2:29" x14ac:dyDescent="0.25">
      <c r="B13" s="7">
        <v>46032</v>
      </c>
      <c r="C13" s="8">
        <v>0</v>
      </c>
      <c r="D13" s="9"/>
      <c r="E13" s="10">
        <v>20.5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>
        <v>355.5</v>
      </c>
      <c r="D14" s="9"/>
      <c r="E14" s="10">
        <v>20.5</v>
      </c>
      <c r="F14" s="33">
        <f t="shared" si="0"/>
        <v>7287.75</v>
      </c>
      <c r="G14" s="19"/>
      <c r="H14" s="16"/>
      <c r="I14" s="17"/>
      <c r="J14" s="18"/>
    </row>
    <row r="15" spans="2:29" x14ac:dyDescent="0.25">
      <c r="B15" s="7">
        <v>46034</v>
      </c>
      <c r="C15" s="8">
        <v>0</v>
      </c>
      <c r="D15" s="9"/>
      <c r="E15" s="10">
        <v>20.5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>
        <v>363</v>
      </c>
      <c r="D16" s="9"/>
      <c r="E16" s="10">
        <v>20.5</v>
      </c>
      <c r="F16" s="33">
        <f t="shared" si="0"/>
        <v>7441.5</v>
      </c>
      <c r="G16" s="15">
        <v>46079</v>
      </c>
      <c r="H16" s="16" t="s">
        <v>39</v>
      </c>
      <c r="I16" s="17"/>
      <c r="J16" s="18">
        <v>114422.44</v>
      </c>
    </row>
    <row r="17" spans="2:10" x14ac:dyDescent="0.25">
      <c r="B17" s="7">
        <v>46036</v>
      </c>
      <c r="C17" s="8">
        <v>0</v>
      </c>
      <c r="D17" s="9"/>
      <c r="E17" s="10">
        <v>20.5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>
        <v>304.5</v>
      </c>
      <c r="D18" s="9"/>
      <c r="E18" s="10">
        <v>20.5</v>
      </c>
      <c r="F18" s="33">
        <f t="shared" si="0"/>
        <v>6242.25</v>
      </c>
      <c r="G18" s="19"/>
      <c r="H18" s="16"/>
      <c r="I18" s="17"/>
      <c r="J18" s="18"/>
    </row>
    <row r="19" spans="2:10" x14ac:dyDescent="0.25">
      <c r="B19" s="7">
        <v>46038</v>
      </c>
      <c r="C19" s="8">
        <v>0</v>
      </c>
      <c r="D19" s="9"/>
      <c r="E19" s="10">
        <v>20.5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>
        <v>332</v>
      </c>
      <c r="D20" s="9"/>
      <c r="E20" s="10">
        <v>20.5</v>
      </c>
      <c r="F20" s="33">
        <f t="shared" si="0"/>
        <v>6806</v>
      </c>
      <c r="G20" s="19"/>
      <c r="H20" s="16"/>
      <c r="I20" s="17"/>
      <c r="J20" s="18"/>
    </row>
    <row r="21" spans="2:10" x14ac:dyDescent="0.25">
      <c r="B21" s="7">
        <v>46040</v>
      </c>
      <c r="C21" s="8">
        <v>0</v>
      </c>
      <c r="D21" s="9"/>
      <c r="E21" s="10">
        <v>20.5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>
        <v>341</v>
      </c>
      <c r="D22" s="9"/>
      <c r="E22" s="10">
        <v>20.5</v>
      </c>
      <c r="F22" s="33">
        <f t="shared" si="0"/>
        <v>6990.5</v>
      </c>
      <c r="G22" s="19"/>
      <c r="H22" s="16"/>
      <c r="I22" s="17"/>
      <c r="J22" s="18"/>
    </row>
    <row r="23" spans="2:10" x14ac:dyDescent="0.25">
      <c r="B23" s="7">
        <v>46042</v>
      </c>
      <c r="C23" s="8">
        <v>0</v>
      </c>
      <c r="D23" s="9"/>
      <c r="E23" s="10">
        <v>20.5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>
        <v>354.5</v>
      </c>
      <c r="D24" s="9"/>
      <c r="E24" s="10">
        <v>20.5</v>
      </c>
      <c r="F24" s="33">
        <f t="shared" si="0"/>
        <v>7267.25</v>
      </c>
      <c r="G24" s="19"/>
      <c r="H24" s="16"/>
      <c r="I24" s="17"/>
      <c r="J24" s="18"/>
    </row>
    <row r="25" spans="2:10" x14ac:dyDescent="0.25">
      <c r="B25" s="7">
        <v>46044</v>
      </c>
      <c r="C25" s="8">
        <v>0</v>
      </c>
      <c r="D25" s="9"/>
      <c r="E25" s="10">
        <v>24.25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>
        <v>370</v>
      </c>
      <c r="D26" s="9"/>
      <c r="E26" s="10">
        <v>24.25</v>
      </c>
      <c r="F26" s="33">
        <f t="shared" si="0"/>
        <v>8972.5</v>
      </c>
      <c r="G26" s="19"/>
      <c r="H26" s="16"/>
      <c r="I26" s="17"/>
      <c r="J26" s="18"/>
    </row>
    <row r="27" spans="2:10" x14ac:dyDescent="0.25">
      <c r="B27" s="7">
        <v>46046</v>
      </c>
      <c r="C27" s="8">
        <v>0</v>
      </c>
      <c r="D27" s="9"/>
      <c r="E27" s="10">
        <v>24.25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>
        <v>331</v>
      </c>
      <c r="D28" s="9"/>
      <c r="E28" s="10">
        <v>24.25</v>
      </c>
      <c r="F28" s="33">
        <f t="shared" si="0"/>
        <v>8026.75</v>
      </c>
      <c r="G28" s="19"/>
      <c r="H28" s="16"/>
      <c r="I28" s="17"/>
      <c r="J28" s="18"/>
    </row>
    <row r="29" spans="2:10" x14ac:dyDescent="0.25">
      <c r="B29" s="7">
        <v>46048</v>
      </c>
      <c r="C29" s="8">
        <v>0</v>
      </c>
      <c r="D29" s="9"/>
      <c r="E29" s="10">
        <v>24.25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>
        <v>335</v>
      </c>
      <c r="D30" s="9"/>
      <c r="E30" s="10">
        <v>24.25</v>
      </c>
      <c r="F30" s="33">
        <f t="shared" si="0"/>
        <v>8123.75</v>
      </c>
      <c r="G30" s="19"/>
      <c r="H30" s="16"/>
      <c r="I30" s="17"/>
      <c r="J30" s="18"/>
    </row>
    <row r="31" spans="2:10" x14ac:dyDescent="0.25">
      <c r="B31" s="7">
        <v>46050</v>
      </c>
      <c r="C31" s="8">
        <v>0</v>
      </c>
      <c r="D31" s="9"/>
      <c r="E31" s="10">
        <v>24.25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>
        <v>323.5</v>
      </c>
      <c r="D32" s="9"/>
      <c r="E32" s="10">
        <v>24.25</v>
      </c>
      <c r="F32" s="33">
        <f t="shared" si="0"/>
        <v>7844.875</v>
      </c>
      <c r="G32" s="19"/>
      <c r="H32" s="16"/>
      <c r="I32" s="17"/>
      <c r="J32" s="18"/>
    </row>
    <row r="33" spans="2:12" x14ac:dyDescent="0.25">
      <c r="B33" s="7">
        <v>46052</v>
      </c>
      <c r="C33" s="8">
        <v>0</v>
      </c>
      <c r="D33" s="9"/>
      <c r="E33" s="10">
        <v>24.25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364</v>
      </c>
      <c r="D34" s="48"/>
      <c r="E34" s="10">
        <v>24.25</v>
      </c>
      <c r="F34" s="49">
        <f t="shared" si="0"/>
        <v>8827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5499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115732.37061674998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119192.625</v>
      </c>
      <c r="L36" s="31">
        <f>J36-J4-J5-J6</f>
        <v>117882.69805125</v>
      </c>
    </row>
    <row r="37" spans="2:12" x14ac:dyDescent="0.25">
      <c r="B37" s="26" t="s">
        <v>14</v>
      </c>
      <c r="C37" s="30">
        <f>C35</f>
        <v>5499</v>
      </c>
      <c r="D37" s="9">
        <f>D35/1.03</f>
        <v>0</v>
      </c>
      <c r="E37" s="10"/>
      <c r="F37" s="33">
        <f>SUM(F4:F36)</f>
        <v>119192.625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3460.2543832500232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7B316-C5D3-405D-9C6F-F1C8FCC4112A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0</v>
      </c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1231.375</v>
      </c>
    </row>
    <row r="5" spans="2:29" x14ac:dyDescent="0.25">
      <c r="B5" s="7">
        <v>46055</v>
      </c>
      <c r="C5" s="8">
        <v>323</v>
      </c>
      <c r="D5" s="9"/>
      <c r="E5" s="10">
        <v>25</v>
      </c>
      <c r="F5" s="33">
        <f t="shared" ref="F5:F34" si="0">E5*C5</f>
        <v>8075</v>
      </c>
      <c r="G5" s="11"/>
      <c r="H5" s="12" t="s">
        <v>7</v>
      </c>
      <c r="I5" s="13">
        <v>1E-3</v>
      </c>
      <c r="J5" s="14">
        <f>(F36+F37-J4-J6)*I5</f>
        <v>121.906125</v>
      </c>
    </row>
    <row r="6" spans="2:29" x14ac:dyDescent="0.25">
      <c r="B6" s="7">
        <v>46056</v>
      </c>
      <c r="C6" s="8">
        <v>0</v>
      </c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328.5</v>
      </c>
      <c r="D7" s="9"/>
      <c r="E7" s="10">
        <v>25</v>
      </c>
      <c r="F7" s="33">
        <f t="shared" si="0"/>
        <v>8212.5</v>
      </c>
      <c r="G7" s="11"/>
      <c r="H7" s="12" t="s">
        <v>9</v>
      </c>
      <c r="I7" s="13"/>
      <c r="J7" s="14">
        <f>'OCAK 2026'!J39*-1</f>
        <v>-3460.2543832500232</v>
      </c>
    </row>
    <row r="8" spans="2:29" x14ac:dyDescent="0.25">
      <c r="B8" s="7">
        <v>46058</v>
      </c>
      <c r="C8" s="8">
        <v>0</v>
      </c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>
        <v>320.5</v>
      </c>
      <c r="D9" s="9"/>
      <c r="E9" s="10">
        <v>25</v>
      </c>
      <c r="F9" s="33">
        <f t="shared" si="0"/>
        <v>8012.5</v>
      </c>
      <c r="G9" s="15"/>
      <c r="H9" s="16"/>
      <c r="I9" s="17"/>
      <c r="J9" s="18"/>
    </row>
    <row r="10" spans="2:29" x14ac:dyDescent="0.25">
      <c r="B10" s="7">
        <v>46060</v>
      </c>
      <c r="C10" s="8">
        <v>0</v>
      </c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>
        <v>343</v>
      </c>
      <c r="D11" s="9"/>
      <c r="E11" s="10">
        <v>25</v>
      </c>
      <c r="F11" s="33">
        <f t="shared" si="0"/>
        <v>8575</v>
      </c>
      <c r="G11" s="19"/>
      <c r="H11" s="16"/>
      <c r="I11" s="17"/>
      <c r="J11" s="18"/>
    </row>
    <row r="12" spans="2:29" x14ac:dyDescent="0.25">
      <c r="B12" s="7">
        <v>46062</v>
      </c>
      <c r="C12" s="8">
        <v>180</v>
      </c>
      <c r="D12" s="9"/>
      <c r="E12" s="10">
        <v>25</v>
      </c>
      <c r="F12" s="33">
        <f t="shared" si="0"/>
        <v>4500</v>
      </c>
      <c r="G12" s="19"/>
      <c r="H12" s="16"/>
      <c r="I12" s="17"/>
      <c r="J12" s="18"/>
    </row>
    <row r="13" spans="2:29" x14ac:dyDescent="0.25">
      <c r="B13" s="7">
        <v>46063</v>
      </c>
      <c r="C13" s="8">
        <v>0</v>
      </c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>
        <v>342</v>
      </c>
      <c r="D14" s="9"/>
      <c r="E14" s="10">
        <v>25</v>
      </c>
      <c r="F14" s="33">
        <f t="shared" si="0"/>
        <v>8550</v>
      </c>
      <c r="G14" s="15">
        <v>46099</v>
      </c>
      <c r="H14" s="16" t="s">
        <v>39</v>
      </c>
      <c r="I14" s="17"/>
      <c r="J14" s="18">
        <v>121590.95</v>
      </c>
    </row>
    <row r="15" spans="2:29" x14ac:dyDescent="0.25">
      <c r="B15" s="7">
        <v>46065</v>
      </c>
      <c r="C15" s="8">
        <v>176</v>
      </c>
      <c r="D15" s="9"/>
      <c r="E15" s="10">
        <v>25</v>
      </c>
      <c r="F15" s="33">
        <f t="shared" si="0"/>
        <v>4400</v>
      </c>
      <c r="G15" s="19"/>
      <c r="H15" s="16"/>
      <c r="I15" s="17"/>
      <c r="J15" s="18"/>
    </row>
    <row r="16" spans="2:29" x14ac:dyDescent="0.25">
      <c r="B16" s="7">
        <v>46066</v>
      </c>
      <c r="C16" s="8">
        <v>0</v>
      </c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>
        <v>260</v>
      </c>
      <c r="D17" s="9"/>
      <c r="E17" s="10">
        <v>25</v>
      </c>
      <c r="F17" s="33">
        <f t="shared" si="0"/>
        <v>6500</v>
      </c>
      <c r="G17" s="19"/>
      <c r="H17" s="16"/>
      <c r="I17" s="17"/>
      <c r="J17" s="18"/>
    </row>
    <row r="18" spans="2:10" x14ac:dyDescent="0.25">
      <c r="B18" s="7">
        <v>46068</v>
      </c>
      <c r="C18" s="8">
        <v>0</v>
      </c>
      <c r="D18" s="9"/>
      <c r="E18" s="10">
        <v>25</v>
      </c>
      <c r="F18" s="33">
        <f t="shared" si="0"/>
        <v>0</v>
      </c>
      <c r="G18" s="15">
        <v>46113</v>
      </c>
      <c r="H18" s="16" t="s">
        <v>39</v>
      </c>
      <c r="I18" s="17"/>
      <c r="J18" s="18">
        <v>3653.52</v>
      </c>
    </row>
    <row r="19" spans="2:10" x14ac:dyDescent="0.25">
      <c r="B19" s="7">
        <v>46069</v>
      </c>
      <c r="C19" s="8">
        <v>353</v>
      </c>
      <c r="D19" s="9"/>
      <c r="E19" s="10">
        <v>25</v>
      </c>
      <c r="F19" s="33">
        <f t="shared" si="0"/>
        <v>8825</v>
      </c>
      <c r="G19" s="19"/>
      <c r="H19" s="16"/>
      <c r="I19" s="17"/>
      <c r="J19" s="18"/>
    </row>
    <row r="20" spans="2:10" x14ac:dyDescent="0.25">
      <c r="B20" s="7">
        <v>46070</v>
      </c>
      <c r="C20" s="8">
        <v>198</v>
      </c>
      <c r="D20" s="9"/>
      <c r="E20" s="10">
        <v>25</v>
      </c>
      <c r="F20" s="33">
        <f t="shared" si="0"/>
        <v>4950</v>
      </c>
      <c r="G20" s="19"/>
      <c r="H20" s="16"/>
      <c r="I20" s="17"/>
      <c r="J20" s="18"/>
    </row>
    <row r="21" spans="2:10" x14ac:dyDescent="0.25">
      <c r="B21" s="7">
        <v>46071</v>
      </c>
      <c r="C21" s="8">
        <v>0</v>
      </c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>
        <v>368.5</v>
      </c>
      <c r="D22" s="9"/>
      <c r="E22" s="10">
        <v>25</v>
      </c>
      <c r="F22" s="33">
        <f t="shared" si="0"/>
        <v>9212.5</v>
      </c>
      <c r="G22" s="19"/>
      <c r="H22" s="16"/>
      <c r="I22" s="17"/>
      <c r="J22" s="18"/>
    </row>
    <row r="23" spans="2:10" x14ac:dyDescent="0.25">
      <c r="B23" s="7">
        <v>46073</v>
      </c>
      <c r="C23" s="8">
        <v>0</v>
      </c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>
        <v>423</v>
      </c>
      <c r="D24" s="9"/>
      <c r="E24" s="10">
        <v>25</v>
      </c>
      <c r="F24" s="33">
        <f t="shared" si="0"/>
        <v>10575</v>
      </c>
      <c r="G24" s="19"/>
      <c r="H24" s="16"/>
      <c r="I24" s="17"/>
      <c r="J24" s="18"/>
    </row>
    <row r="25" spans="2:10" x14ac:dyDescent="0.25">
      <c r="B25" s="7">
        <v>46075</v>
      </c>
      <c r="C25" s="8">
        <v>0</v>
      </c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>
        <v>446</v>
      </c>
      <c r="D26" s="9"/>
      <c r="E26" s="10">
        <v>25</v>
      </c>
      <c r="F26" s="33">
        <f t="shared" si="0"/>
        <v>11150</v>
      </c>
      <c r="G26" s="19"/>
      <c r="H26" s="16"/>
      <c r="I26" s="17"/>
      <c r="J26" s="18"/>
    </row>
    <row r="27" spans="2:10" x14ac:dyDescent="0.25">
      <c r="B27" s="7">
        <v>46077</v>
      </c>
      <c r="C27" s="8">
        <v>0</v>
      </c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>
        <v>441</v>
      </c>
      <c r="D28" s="9"/>
      <c r="E28" s="10">
        <v>25</v>
      </c>
      <c r="F28" s="33">
        <f t="shared" si="0"/>
        <v>11025</v>
      </c>
      <c r="G28" s="19"/>
      <c r="H28" s="16"/>
      <c r="I28" s="17"/>
      <c r="J28" s="18"/>
    </row>
    <row r="29" spans="2:10" x14ac:dyDescent="0.25">
      <c r="B29" s="7">
        <v>46079</v>
      </c>
      <c r="C29" s="8">
        <v>0</v>
      </c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>
        <v>423</v>
      </c>
      <c r="D30" s="9"/>
      <c r="E30" s="10">
        <v>25</v>
      </c>
      <c r="F30" s="33">
        <f t="shared" si="0"/>
        <v>10575</v>
      </c>
      <c r="G30" s="19"/>
      <c r="H30" s="16"/>
      <c r="I30" s="17"/>
      <c r="J30" s="18"/>
    </row>
    <row r="31" spans="2:10" x14ac:dyDescent="0.25">
      <c r="B31" s="7">
        <v>46081</v>
      </c>
      <c r="C31" s="8">
        <v>0</v>
      </c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4925.5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123137.49674174997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123137.5</v>
      </c>
      <c r="L36" s="31">
        <f>J36-J4-J5-J6</f>
        <v>121784.21887500001</v>
      </c>
    </row>
    <row r="37" spans="2:12" x14ac:dyDescent="0.25">
      <c r="B37" s="26" t="s">
        <v>14</v>
      </c>
      <c r="C37" s="30">
        <f>C35</f>
        <v>4925.5</v>
      </c>
      <c r="D37" s="9">
        <f>D35/1.03</f>
        <v>0</v>
      </c>
      <c r="E37" s="10"/>
      <c r="F37" s="33">
        <f>SUM(F4:F36)</f>
        <v>123137.5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3.2582500280113891E-3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CBE10-430F-4F55-8E41-8DC8637FAA43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433</v>
      </c>
      <c r="D4" s="9"/>
      <c r="E4" s="10">
        <v>25</v>
      </c>
      <c r="F4" s="33">
        <f>E4*C4</f>
        <v>10825</v>
      </c>
      <c r="G4" s="11"/>
      <c r="H4" s="12" t="s">
        <v>6</v>
      </c>
      <c r="I4" s="13">
        <v>0.01</v>
      </c>
      <c r="J4" s="14">
        <f>(F36+F37)*I4</f>
        <v>2038.5</v>
      </c>
    </row>
    <row r="5" spans="2:29" x14ac:dyDescent="0.25">
      <c r="B5" s="7">
        <v>46083</v>
      </c>
      <c r="C5" s="8">
        <v>0</v>
      </c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201.8115</v>
      </c>
    </row>
    <row r="6" spans="2:29" x14ac:dyDescent="0.25">
      <c r="B6" s="7">
        <v>46084</v>
      </c>
      <c r="C6" s="8">
        <v>423</v>
      </c>
      <c r="D6" s="9"/>
      <c r="E6" s="10">
        <v>25</v>
      </c>
      <c r="F6" s="33">
        <f t="shared" si="0"/>
        <v>10575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0</v>
      </c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'ŞUBAT 2026'!J39*-1</f>
        <v>-3.2582500280113891E-3</v>
      </c>
    </row>
    <row r="8" spans="2:29" x14ac:dyDescent="0.25">
      <c r="B8" s="7">
        <v>46086</v>
      </c>
      <c r="C8" s="8">
        <v>491.5</v>
      </c>
      <c r="D8" s="9"/>
      <c r="E8" s="10">
        <v>25</v>
      </c>
      <c r="F8" s="33">
        <f t="shared" si="0"/>
        <v>12287.5</v>
      </c>
      <c r="G8" s="15"/>
      <c r="H8" s="16"/>
      <c r="I8" s="17"/>
      <c r="J8" s="18"/>
    </row>
    <row r="9" spans="2:29" x14ac:dyDescent="0.25">
      <c r="B9" s="7">
        <v>46087</v>
      </c>
      <c r="C9" s="8">
        <v>0</v>
      </c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>
        <v>558</v>
      </c>
      <c r="D10" s="9"/>
      <c r="E10" s="10">
        <v>25</v>
      </c>
      <c r="F10" s="33">
        <f t="shared" si="0"/>
        <v>13950</v>
      </c>
      <c r="G10" s="15"/>
      <c r="H10" s="16"/>
      <c r="I10" s="17"/>
      <c r="J10" s="18"/>
    </row>
    <row r="11" spans="2:29" x14ac:dyDescent="0.25">
      <c r="B11" s="7">
        <v>46089</v>
      </c>
      <c r="C11" s="8">
        <v>289</v>
      </c>
      <c r="D11" s="9"/>
      <c r="E11" s="10">
        <v>25</v>
      </c>
      <c r="F11" s="33">
        <f t="shared" si="0"/>
        <v>7225</v>
      </c>
      <c r="G11" s="19"/>
      <c r="H11" s="16"/>
      <c r="I11" s="17"/>
      <c r="J11" s="18"/>
    </row>
    <row r="12" spans="2:29" x14ac:dyDescent="0.25">
      <c r="B12" s="7">
        <v>46090</v>
      </c>
      <c r="C12" s="8">
        <v>266.5</v>
      </c>
      <c r="D12" s="9"/>
      <c r="E12" s="10">
        <v>25</v>
      </c>
      <c r="F12" s="33">
        <f t="shared" si="0"/>
        <v>6662.5</v>
      </c>
      <c r="G12" s="19"/>
      <c r="H12" s="16"/>
      <c r="I12" s="17"/>
      <c r="J12" s="18"/>
    </row>
    <row r="13" spans="2:29" x14ac:dyDescent="0.25">
      <c r="B13" s="7">
        <v>46091</v>
      </c>
      <c r="C13" s="8">
        <v>275.5</v>
      </c>
      <c r="D13" s="9"/>
      <c r="E13" s="10">
        <v>25</v>
      </c>
      <c r="F13" s="33">
        <f t="shared" si="0"/>
        <v>6887.5</v>
      </c>
      <c r="G13" s="19"/>
      <c r="H13" s="16"/>
      <c r="I13" s="17"/>
      <c r="J13" s="18"/>
    </row>
    <row r="14" spans="2:29" x14ac:dyDescent="0.25">
      <c r="B14" s="7">
        <v>46092</v>
      </c>
      <c r="C14" s="8">
        <v>286</v>
      </c>
      <c r="D14" s="9"/>
      <c r="E14" s="10">
        <v>25</v>
      </c>
      <c r="F14" s="33">
        <f t="shared" si="0"/>
        <v>7150</v>
      </c>
      <c r="G14" s="19"/>
      <c r="H14" s="16"/>
      <c r="I14" s="17"/>
      <c r="J14" s="18"/>
    </row>
    <row r="15" spans="2:29" x14ac:dyDescent="0.25">
      <c r="B15" s="7">
        <v>46093</v>
      </c>
      <c r="C15" s="8">
        <v>285</v>
      </c>
      <c r="D15" s="9"/>
      <c r="E15" s="10">
        <v>25</v>
      </c>
      <c r="F15" s="33">
        <f t="shared" si="0"/>
        <v>7125</v>
      </c>
      <c r="G15" s="15"/>
      <c r="H15" s="16"/>
      <c r="I15" s="17"/>
      <c r="J15" s="18"/>
    </row>
    <row r="16" spans="2:29" x14ac:dyDescent="0.25">
      <c r="B16" s="7">
        <v>46094</v>
      </c>
      <c r="C16" s="8">
        <v>262</v>
      </c>
      <c r="D16" s="9"/>
      <c r="E16" s="10">
        <v>25</v>
      </c>
      <c r="F16" s="33">
        <f t="shared" si="0"/>
        <v>6550</v>
      </c>
      <c r="G16" s="15">
        <v>46134</v>
      </c>
      <c r="H16" s="16" t="s">
        <v>40</v>
      </c>
      <c r="I16" s="17"/>
      <c r="J16" s="18">
        <v>201609.69</v>
      </c>
    </row>
    <row r="17" spans="2:10" x14ac:dyDescent="0.25">
      <c r="B17" s="7">
        <v>46095</v>
      </c>
      <c r="C17" s="8">
        <v>238</v>
      </c>
      <c r="D17" s="9"/>
      <c r="E17" s="10">
        <v>25</v>
      </c>
      <c r="F17" s="33">
        <f t="shared" si="0"/>
        <v>5950</v>
      </c>
      <c r="G17" s="19"/>
      <c r="H17" s="16"/>
      <c r="I17" s="17"/>
      <c r="J17" s="18"/>
    </row>
    <row r="18" spans="2:10" x14ac:dyDescent="0.25">
      <c r="B18" s="7">
        <v>46096</v>
      </c>
      <c r="C18" s="8">
        <v>229</v>
      </c>
      <c r="D18" s="9"/>
      <c r="E18" s="10">
        <v>25</v>
      </c>
      <c r="F18" s="33">
        <f t="shared" si="0"/>
        <v>5725</v>
      </c>
      <c r="G18" s="19"/>
      <c r="H18" s="16"/>
      <c r="I18" s="17"/>
      <c r="J18" s="18"/>
    </row>
    <row r="19" spans="2:10" x14ac:dyDescent="0.25">
      <c r="B19" s="7">
        <v>46097</v>
      </c>
      <c r="C19" s="8">
        <v>240</v>
      </c>
      <c r="D19" s="9"/>
      <c r="E19" s="10">
        <v>25</v>
      </c>
      <c r="F19" s="33">
        <f t="shared" si="0"/>
        <v>6000</v>
      </c>
      <c r="G19" s="19"/>
      <c r="H19" s="16"/>
      <c r="I19" s="17"/>
      <c r="J19" s="18"/>
    </row>
    <row r="20" spans="2:10" x14ac:dyDescent="0.25">
      <c r="B20" s="7">
        <v>46098</v>
      </c>
      <c r="C20" s="8">
        <v>242</v>
      </c>
      <c r="D20" s="9"/>
      <c r="E20" s="10">
        <v>25</v>
      </c>
      <c r="F20" s="33">
        <f t="shared" si="0"/>
        <v>6050</v>
      </c>
      <c r="G20" s="19"/>
      <c r="H20" s="16"/>
      <c r="I20" s="17"/>
      <c r="J20" s="18"/>
    </row>
    <row r="21" spans="2:10" x14ac:dyDescent="0.25">
      <c r="B21" s="7">
        <v>46099</v>
      </c>
      <c r="C21" s="8">
        <v>233</v>
      </c>
      <c r="D21" s="9"/>
      <c r="E21" s="10">
        <v>25</v>
      </c>
      <c r="F21" s="33">
        <f t="shared" si="0"/>
        <v>5825</v>
      </c>
      <c r="G21" s="19"/>
      <c r="H21" s="16"/>
      <c r="I21" s="17"/>
      <c r="J21" s="18"/>
    </row>
    <row r="22" spans="2:10" x14ac:dyDescent="0.25">
      <c r="B22" s="7">
        <v>46100</v>
      </c>
      <c r="C22" s="8">
        <v>230</v>
      </c>
      <c r="D22" s="9"/>
      <c r="E22" s="10">
        <v>25</v>
      </c>
      <c r="F22" s="33">
        <f t="shared" si="0"/>
        <v>5750</v>
      </c>
      <c r="G22" s="19"/>
      <c r="H22" s="16"/>
      <c r="I22" s="17"/>
      <c r="J22" s="18"/>
    </row>
    <row r="23" spans="2:10" x14ac:dyDescent="0.25">
      <c r="B23" s="7">
        <v>46101</v>
      </c>
      <c r="C23" s="8">
        <v>214</v>
      </c>
      <c r="D23" s="9"/>
      <c r="E23" s="10">
        <v>25</v>
      </c>
      <c r="F23" s="33">
        <f t="shared" si="0"/>
        <v>5350</v>
      </c>
      <c r="G23" s="19"/>
      <c r="H23" s="16"/>
      <c r="I23" s="17"/>
      <c r="J23" s="18"/>
    </row>
    <row r="24" spans="2:10" x14ac:dyDescent="0.25">
      <c r="B24" s="7">
        <v>46102</v>
      </c>
      <c r="C24" s="8">
        <v>241</v>
      </c>
      <c r="D24" s="9"/>
      <c r="E24" s="10">
        <v>25</v>
      </c>
      <c r="F24" s="33">
        <f t="shared" si="0"/>
        <v>6025</v>
      </c>
      <c r="G24" s="19"/>
      <c r="H24" s="16"/>
      <c r="I24" s="17"/>
      <c r="J24" s="18"/>
    </row>
    <row r="25" spans="2:10" x14ac:dyDescent="0.25">
      <c r="B25" s="7">
        <v>46103</v>
      </c>
      <c r="C25" s="8">
        <v>251</v>
      </c>
      <c r="D25" s="9"/>
      <c r="E25" s="10">
        <v>25</v>
      </c>
      <c r="F25" s="33">
        <f t="shared" si="0"/>
        <v>6275</v>
      </c>
      <c r="G25" s="19"/>
      <c r="H25" s="16"/>
      <c r="I25" s="17"/>
      <c r="J25" s="18"/>
    </row>
    <row r="26" spans="2:10" x14ac:dyDescent="0.25">
      <c r="B26" s="7">
        <v>46104</v>
      </c>
      <c r="C26" s="8">
        <v>279</v>
      </c>
      <c r="D26" s="9"/>
      <c r="E26" s="10">
        <v>25</v>
      </c>
      <c r="F26" s="33">
        <f t="shared" si="0"/>
        <v>6975</v>
      </c>
      <c r="G26" s="19"/>
      <c r="H26" s="16"/>
      <c r="I26" s="17"/>
      <c r="J26" s="18"/>
    </row>
    <row r="27" spans="2:10" x14ac:dyDescent="0.25">
      <c r="B27" s="7">
        <v>46105</v>
      </c>
      <c r="C27" s="8">
        <v>283.5</v>
      </c>
      <c r="D27" s="9"/>
      <c r="E27" s="10">
        <v>25</v>
      </c>
      <c r="F27" s="33">
        <f t="shared" si="0"/>
        <v>7087.5</v>
      </c>
      <c r="G27" s="19"/>
      <c r="H27" s="16"/>
      <c r="I27" s="17"/>
      <c r="J27" s="18"/>
    </row>
    <row r="28" spans="2:10" x14ac:dyDescent="0.25">
      <c r="B28" s="7">
        <v>46106</v>
      </c>
      <c r="C28" s="8">
        <v>284</v>
      </c>
      <c r="D28" s="9"/>
      <c r="E28" s="10">
        <v>25</v>
      </c>
      <c r="F28" s="33">
        <f t="shared" si="0"/>
        <v>7100</v>
      </c>
      <c r="G28" s="19"/>
      <c r="H28" s="16"/>
      <c r="I28" s="17"/>
      <c r="J28" s="18"/>
    </row>
    <row r="29" spans="2:10" x14ac:dyDescent="0.25">
      <c r="B29" s="7">
        <v>46107</v>
      </c>
      <c r="C29" s="8">
        <v>271</v>
      </c>
      <c r="D29" s="9"/>
      <c r="E29" s="10">
        <v>25</v>
      </c>
      <c r="F29" s="33">
        <f t="shared" si="0"/>
        <v>6775</v>
      </c>
      <c r="G29" s="19"/>
      <c r="H29" s="16"/>
      <c r="I29" s="17"/>
      <c r="J29" s="18"/>
    </row>
    <row r="30" spans="2:10" x14ac:dyDescent="0.25">
      <c r="B30" s="7">
        <v>46108</v>
      </c>
      <c r="C30" s="8">
        <v>274</v>
      </c>
      <c r="D30" s="9"/>
      <c r="E30" s="10">
        <v>25</v>
      </c>
      <c r="F30" s="33">
        <f t="shared" si="0"/>
        <v>6850</v>
      </c>
      <c r="G30" s="19"/>
      <c r="H30" s="16"/>
      <c r="I30" s="17"/>
      <c r="J30" s="18"/>
    </row>
    <row r="31" spans="2:10" x14ac:dyDescent="0.25">
      <c r="B31" s="7">
        <v>46109</v>
      </c>
      <c r="C31" s="8">
        <v>240</v>
      </c>
      <c r="D31" s="9"/>
      <c r="E31" s="10">
        <v>25</v>
      </c>
      <c r="F31" s="33">
        <f t="shared" si="0"/>
        <v>6000</v>
      </c>
      <c r="G31" s="19"/>
      <c r="H31" s="16"/>
      <c r="I31" s="17"/>
      <c r="J31" s="18"/>
    </row>
    <row r="32" spans="2:10" x14ac:dyDescent="0.25">
      <c r="B32" s="7">
        <v>46110</v>
      </c>
      <c r="C32" s="8">
        <v>280</v>
      </c>
      <c r="D32" s="9"/>
      <c r="E32" s="10">
        <v>25</v>
      </c>
      <c r="F32" s="33">
        <f t="shared" si="0"/>
        <v>7000</v>
      </c>
      <c r="G32" s="19"/>
      <c r="H32" s="16"/>
      <c r="I32" s="17"/>
      <c r="J32" s="18"/>
    </row>
    <row r="33" spans="2:12" x14ac:dyDescent="0.25">
      <c r="B33" s="7">
        <v>46111</v>
      </c>
      <c r="C33" s="8">
        <v>271</v>
      </c>
      <c r="D33" s="9"/>
      <c r="E33" s="10">
        <v>25</v>
      </c>
      <c r="F33" s="33">
        <f t="shared" si="0"/>
        <v>6775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284</v>
      </c>
      <c r="D34" s="48"/>
      <c r="E34" s="10">
        <v>25</v>
      </c>
      <c r="F34" s="49">
        <f t="shared" si="0"/>
        <v>7100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8154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203849.99824174997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203850</v>
      </c>
      <c r="L36" s="31">
        <f>J36-J4-J5-J6</f>
        <v>201609.68849999999</v>
      </c>
    </row>
    <row r="37" spans="2:12" x14ac:dyDescent="0.25">
      <c r="B37" s="26" t="s">
        <v>14</v>
      </c>
      <c r="C37" s="30">
        <f>C35</f>
        <v>8154</v>
      </c>
      <c r="D37" s="9">
        <f>D35/1.03</f>
        <v>0</v>
      </c>
      <c r="E37" s="10"/>
      <c r="F37" s="33">
        <f>SUM(F4:F36)</f>
        <v>203850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1.7582500295247883E-3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FC7D8-A2E0-45D8-B07E-53623FDA9BC2}">
  <dimension ref="B1:AC43"/>
  <sheetViews>
    <sheetView zoomScale="85" zoomScaleNormal="85" workbookViewId="0">
      <selection activeCell="O19" sqref="O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275</v>
      </c>
      <c r="D4" s="9"/>
      <c r="E4" s="10">
        <v>25</v>
      </c>
      <c r="F4" s="33">
        <f>E4*C4</f>
        <v>6875</v>
      </c>
      <c r="G4" s="11"/>
      <c r="H4" s="12" t="s">
        <v>6</v>
      </c>
      <c r="I4" s="13">
        <v>0.01</v>
      </c>
      <c r="J4" s="14">
        <f>(F36+F37)*I4</f>
        <v>1916.5</v>
      </c>
    </row>
    <row r="5" spans="2:29" x14ac:dyDescent="0.25">
      <c r="B5" s="7">
        <v>46114</v>
      </c>
      <c r="C5" s="8">
        <v>259</v>
      </c>
      <c r="D5" s="9"/>
      <c r="E5" s="10">
        <v>25</v>
      </c>
      <c r="F5" s="33">
        <f t="shared" ref="F5:F34" si="0">E5*C5</f>
        <v>6475</v>
      </c>
      <c r="G5" s="11"/>
      <c r="H5" s="12" t="s">
        <v>7</v>
      </c>
      <c r="I5" s="13">
        <v>1E-3</v>
      </c>
      <c r="J5" s="14">
        <f>(F36+F37-J4-J6)*I5</f>
        <v>189.73349999999999</v>
      </c>
    </row>
    <row r="6" spans="2:29" x14ac:dyDescent="0.25">
      <c r="B6" s="7">
        <v>46115</v>
      </c>
      <c r="C6" s="8">
        <v>281.5</v>
      </c>
      <c r="D6" s="9"/>
      <c r="E6" s="10">
        <v>25</v>
      </c>
      <c r="F6" s="33">
        <f t="shared" si="0"/>
        <v>7037.5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267</v>
      </c>
      <c r="D7" s="9"/>
      <c r="E7" s="10">
        <v>25</v>
      </c>
      <c r="F7" s="33">
        <f t="shared" si="0"/>
        <v>6675</v>
      </c>
      <c r="G7" s="11"/>
      <c r="H7" s="12" t="s">
        <v>9</v>
      </c>
      <c r="I7" s="13"/>
      <c r="J7" s="14">
        <f>'MART 2026'!J39*-1</f>
        <v>-1.7582500295247883E-3</v>
      </c>
    </row>
    <row r="8" spans="2:29" x14ac:dyDescent="0.25">
      <c r="B8" s="7">
        <v>46117</v>
      </c>
      <c r="C8" s="8">
        <v>264.5</v>
      </c>
      <c r="D8" s="9"/>
      <c r="E8" s="10">
        <v>25</v>
      </c>
      <c r="F8" s="33">
        <f t="shared" si="0"/>
        <v>6612.5</v>
      </c>
      <c r="G8" s="15"/>
      <c r="H8" s="16"/>
      <c r="I8" s="17"/>
      <c r="J8" s="18"/>
    </row>
    <row r="9" spans="2:29" x14ac:dyDescent="0.25">
      <c r="B9" s="7">
        <v>46118</v>
      </c>
      <c r="C9" s="8">
        <v>258</v>
      </c>
      <c r="D9" s="9"/>
      <c r="E9" s="10">
        <v>25</v>
      </c>
      <c r="F9" s="33">
        <f t="shared" si="0"/>
        <v>6450</v>
      </c>
      <c r="G9" s="15"/>
      <c r="H9" s="16"/>
      <c r="I9" s="17"/>
      <c r="J9" s="18"/>
    </row>
    <row r="10" spans="2:29" x14ac:dyDescent="0.25">
      <c r="B10" s="7">
        <v>46119</v>
      </c>
      <c r="C10" s="8">
        <v>265</v>
      </c>
      <c r="D10" s="9"/>
      <c r="E10" s="10">
        <v>25</v>
      </c>
      <c r="F10" s="33">
        <f t="shared" si="0"/>
        <v>6625</v>
      </c>
      <c r="G10" s="15"/>
      <c r="H10" s="16"/>
      <c r="I10" s="17"/>
      <c r="J10" s="18"/>
    </row>
    <row r="11" spans="2:29" x14ac:dyDescent="0.25">
      <c r="B11" s="7">
        <v>46120</v>
      </c>
      <c r="C11" s="8">
        <v>226.5</v>
      </c>
      <c r="D11" s="9"/>
      <c r="E11" s="10">
        <v>25</v>
      </c>
      <c r="F11" s="33">
        <f t="shared" si="0"/>
        <v>5662.5</v>
      </c>
      <c r="G11" s="19"/>
      <c r="H11" s="16"/>
      <c r="I11" s="17"/>
      <c r="J11" s="18"/>
    </row>
    <row r="12" spans="2:29" x14ac:dyDescent="0.25">
      <c r="B12" s="7">
        <v>46121</v>
      </c>
      <c r="C12" s="8">
        <v>229</v>
      </c>
      <c r="D12" s="9"/>
      <c r="E12" s="10">
        <v>25</v>
      </c>
      <c r="F12" s="33">
        <f t="shared" si="0"/>
        <v>5725</v>
      </c>
      <c r="G12" s="19"/>
      <c r="H12" s="16"/>
      <c r="I12" s="17"/>
      <c r="J12" s="18"/>
    </row>
    <row r="13" spans="2:29" x14ac:dyDescent="0.25">
      <c r="B13" s="7">
        <v>46122</v>
      </c>
      <c r="C13" s="8">
        <v>275.5</v>
      </c>
      <c r="D13" s="9"/>
      <c r="E13" s="10">
        <v>25</v>
      </c>
      <c r="F13" s="33">
        <f t="shared" si="0"/>
        <v>6887.5</v>
      </c>
      <c r="G13" s="19"/>
      <c r="H13" s="16"/>
      <c r="I13" s="17"/>
      <c r="J13" s="18"/>
    </row>
    <row r="14" spans="2:29" x14ac:dyDescent="0.25">
      <c r="B14" s="7">
        <v>46123</v>
      </c>
      <c r="C14" s="8">
        <v>245.5</v>
      </c>
      <c r="D14" s="9"/>
      <c r="E14" s="10">
        <v>25</v>
      </c>
      <c r="F14" s="33">
        <f t="shared" si="0"/>
        <v>6137.5</v>
      </c>
      <c r="G14" s="19"/>
      <c r="H14" s="16"/>
      <c r="I14" s="17"/>
      <c r="J14" s="18"/>
    </row>
    <row r="15" spans="2:29" x14ac:dyDescent="0.25">
      <c r="B15" s="7">
        <v>46124</v>
      </c>
      <c r="C15" s="8">
        <v>272.5</v>
      </c>
      <c r="D15" s="9"/>
      <c r="E15" s="10">
        <v>25</v>
      </c>
      <c r="F15" s="33">
        <f t="shared" si="0"/>
        <v>6812.5</v>
      </c>
      <c r="G15" s="15"/>
      <c r="H15" s="16"/>
      <c r="I15" s="17"/>
      <c r="J15" s="18"/>
    </row>
    <row r="16" spans="2:29" x14ac:dyDescent="0.25">
      <c r="B16" s="7">
        <v>46125</v>
      </c>
      <c r="C16" s="8">
        <v>260.5</v>
      </c>
      <c r="D16" s="9"/>
      <c r="E16" s="10">
        <v>25</v>
      </c>
      <c r="F16" s="33">
        <f t="shared" si="0"/>
        <v>6512.5</v>
      </c>
      <c r="G16" s="19"/>
      <c r="H16" s="16"/>
      <c r="I16" s="17"/>
      <c r="J16" s="18"/>
    </row>
    <row r="17" spans="2:10" x14ac:dyDescent="0.25">
      <c r="B17" s="7">
        <v>46126</v>
      </c>
      <c r="C17" s="8">
        <v>266.5</v>
      </c>
      <c r="D17" s="9"/>
      <c r="E17" s="10">
        <v>25</v>
      </c>
      <c r="F17" s="33">
        <f t="shared" si="0"/>
        <v>6662.5</v>
      </c>
      <c r="G17" s="19"/>
      <c r="H17" s="16"/>
      <c r="I17" s="17"/>
      <c r="J17" s="18"/>
    </row>
    <row r="18" spans="2:10" x14ac:dyDescent="0.25">
      <c r="B18" s="7">
        <v>46127</v>
      </c>
      <c r="C18" s="8">
        <v>268</v>
      </c>
      <c r="D18" s="9"/>
      <c r="E18" s="10">
        <v>25</v>
      </c>
      <c r="F18" s="33">
        <f t="shared" si="0"/>
        <v>6700</v>
      </c>
      <c r="G18" s="19"/>
      <c r="H18" s="16"/>
      <c r="I18" s="17"/>
      <c r="J18" s="18"/>
    </row>
    <row r="19" spans="2:10" x14ac:dyDescent="0.25">
      <c r="B19" s="7">
        <v>46128</v>
      </c>
      <c r="C19" s="8">
        <v>269.5</v>
      </c>
      <c r="D19" s="9"/>
      <c r="E19" s="10">
        <v>25</v>
      </c>
      <c r="F19" s="33">
        <f t="shared" si="0"/>
        <v>6737.5</v>
      </c>
      <c r="G19" s="19"/>
      <c r="H19" s="16"/>
      <c r="I19" s="17"/>
      <c r="J19" s="18"/>
    </row>
    <row r="20" spans="2:10" x14ac:dyDescent="0.25">
      <c r="B20" s="7">
        <v>46129</v>
      </c>
      <c r="C20" s="8">
        <v>260.5</v>
      </c>
      <c r="D20" s="9"/>
      <c r="E20" s="10">
        <v>25</v>
      </c>
      <c r="F20" s="33">
        <f t="shared" si="0"/>
        <v>6512.5</v>
      </c>
      <c r="G20" s="19"/>
      <c r="H20" s="16"/>
      <c r="I20" s="17"/>
      <c r="J20" s="18"/>
    </row>
    <row r="21" spans="2:10" x14ac:dyDescent="0.25">
      <c r="B21" s="7">
        <v>46130</v>
      </c>
      <c r="C21" s="8">
        <v>262.5</v>
      </c>
      <c r="D21" s="9"/>
      <c r="E21" s="10">
        <v>25</v>
      </c>
      <c r="F21" s="33">
        <f t="shared" si="0"/>
        <v>6562.5</v>
      </c>
      <c r="G21" s="19"/>
      <c r="H21" s="16"/>
      <c r="I21" s="17"/>
      <c r="J21" s="18"/>
    </row>
    <row r="22" spans="2:10" x14ac:dyDescent="0.25">
      <c r="B22" s="7">
        <v>46131</v>
      </c>
      <c r="C22" s="8">
        <v>258</v>
      </c>
      <c r="D22" s="9"/>
      <c r="E22" s="10">
        <v>25</v>
      </c>
      <c r="F22" s="33">
        <f t="shared" si="0"/>
        <v>6450</v>
      </c>
      <c r="G22" s="19"/>
      <c r="H22" s="16"/>
      <c r="I22" s="17"/>
      <c r="J22" s="18"/>
    </row>
    <row r="23" spans="2:10" x14ac:dyDescent="0.25">
      <c r="B23" s="7">
        <v>46132</v>
      </c>
      <c r="C23" s="8">
        <v>260.5</v>
      </c>
      <c r="D23" s="9"/>
      <c r="E23" s="10">
        <v>25</v>
      </c>
      <c r="F23" s="33">
        <f t="shared" si="0"/>
        <v>6512.5</v>
      </c>
      <c r="G23" s="19"/>
      <c r="H23" s="16"/>
      <c r="I23" s="17"/>
      <c r="J23" s="18"/>
    </row>
    <row r="24" spans="2:10" x14ac:dyDescent="0.25">
      <c r="B24" s="7">
        <v>46133</v>
      </c>
      <c r="C24" s="8">
        <v>244</v>
      </c>
      <c r="D24" s="9"/>
      <c r="E24" s="10">
        <v>25</v>
      </c>
      <c r="F24" s="33">
        <f t="shared" si="0"/>
        <v>6100</v>
      </c>
      <c r="G24" s="19"/>
      <c r="H24" s="16"/>
      <c r="I24" s="17"/>
      <c r="J24" s="18"/>
    </row>
    <row r="25" spans="2:10" x14ac:dyDescent="0.25">
      <c r="B25" s="7">
        <v>46134</v>
      </c>
      <c r="C25" s="8">
        <v>262.5</v>
      </c>
      <c r="D25" s="9"/>
      <c r="E25" s="10">
        <v>25</v>
      </c>
      <c r="F25" s="33">
        <f t="shared" si="0"/>
        <v>6562.5</v>
      </c>
      <c r="G25" s="19"/>
      <c r="H25" s="16"/>
      <c r="I25" s="17"/>
      <c r="J25" s="18"/>
    </row>
    <row r="26" spans="2:10" x14ac:dyDescent="0.25">
      <c r="B26" s="7">
        <v>46135</v>
      </c>
      <c r="C26" s="8">
        <v>251.5</v>
      </c>
      <c r="D26" s="9"/>
      <c r="E26" s="10">
        <v>25</v>
      </c>
      <c r="F26" s="33">
        <f t="shared" si="0"/>
        <v>6287.5</v>
      </c>
      <c r="G26" s="19"/>
      <c r="H26" s="16"/>
      <c r="I26" s="17"/>
      <c r="J26" s="18"/>
    </row>
    <row r="27" spans="2:10" x14ac:dyDescent="0.25">
      <c r="B27" s="7">
        <v>46136</v>
      </c>
      <c r="C27" s="8">
        <v>235.5</v>
      </c>
      <c r="D27" s="9"/>
      <c r="E27" s="10">
        <v>25</v>
      </c>
      <c r="F27" s="33">
        <f t="shared" si="0"/>
        <v>5887.5</v>
      </c>
      <c r="G27" s="19"/>
      <c r="H27" s="16"/>
      <c r="I27" s="17"/>
      <c r="J27" s="18"/>
    </row>
    <row r="28" spans="2:10" x14ac:dyDescent="0.25">
      <c r="B28" s="7">
        <v>46137</v>
      </c>
      <c r="C28" s="8">
        <v>240.5</v>
      </c>
      <c r="D28" s="9"/>
      <c r="E28" s="10">
        <v>25</v>
      </c>
      <c r="F28" s="33">
        <f t="shared" si="0"/>
        <v>6012.5</v>
      </c>
      <c r="G28" s="19"/>
      <c r="H28" s="16"/>
      <c r="I28" s="17"/>
      <c r="J28" s="18"/>
    </row>
    <row r="29" spans="2:10" x14ac:dyDescent="0.25">
      <c r="B29" s="7">
        <v>46138</v>
      </c>
      <c r="C29" s="8">
        <v>250.5</v>
      </c>
      <c r="D29" s="9"/>
      <c r="E29" s="10">
        <v>25</v>
      </c>
      <c r="F29" s="33">
        <f t="shared" si="0"/>
        <v>6262.5</v>
      </c>
      <c r="G29" s="19"/>
      <c r="H29" s="16"/>
      <c r="I29" s="17"/>
      <c r="J29" s="18"/>
    </row>
    <row r="30" spans="2:10" x14ac:dyDescent="0.25">
      <c r="B30" s="7">
        <v>46139</v>
      </c>
      <c r="C30" s="8">
        <v>217</v>
      </c>
      <c r="D30" s="9"/>
      <c r="E30" s="10">
        <v>25</v>
      </c>
      <c r="F30" s="33">
        <f t="shared" si="0"/>
        <v>5425</v>
      </c>
      <c r="G30" s="19"/>
      <c r="H30" s="16"/>
      <c r="I30" s="17"/>
      <c r="J30" s="18"/>
    </row>
    <row r="31" spans="2:10" x14ac:dyDescent="0.25">
      <c r="B31" s="7">
        <v>46140</v>
      </c>
      <c r="C31" s="8">
        <v>249</v>
      </c>
      <c r="D31" s="9"/>
      <c r="E31" s="10">
        <v>25</v>
      </c>
      <c r="F31" s="33">
        <f t="shared" si="0"/>
        <v>6225</v>
      </c>
      <c r="G31" s="19"/>
      <c r="H31" s="16"/>
      <c r="I31" s="17"/>
      <c r="J31" s="18"/>
    </row>
    <row r="32" spans="2:10" x14ac:dyDescent="0.25">
      <c r="B32" s="7">
        <v>46141</v>
      </c>
      <c r="C32" s="8">
        <v>226.5</v>
      </c>
      <c r="D32" s="9"/>
      <c r="E32" s="10">
        <v>25</v>
      </c>
      <c r="F32" s="33">
        <f t="shared" si="0"/>
        <v>5662.5</v>
      </c>
      <c r="G32" s="19"/>
      <c r="H32" s="16"/>
      <c r="I32" s="17"/>
      <c r="J32" s="18"/>
    </row>
    <row r="33" spans="2:12" x14ac:dyDescent="0.25">
      <c r="B33" s="7">
        <v>46142</v>
      </c>
      <c r="C33" s="8">
        <v>264</v>
      </c>
      <c r="D33" s="9"/>
      <c r="E33" s="10">
        <v>25</v>
      </c>
      <c r="F33" s="33">
        <f t="shared" si="0"/>
        <v>6600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7666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2106.2317417499703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191650</v>
      </c>
      <c r="L36" s="31">
        <f>J36-J4-J5-J6</f>
        <v>189543.7665</v>
      </c>
    </row>
    <row r="37" spans="2:12" x14ac:dyDescent="0.25">
      <c r="B37" s="26" t="s">
        <v>14</v>
      </c>
      <c r="C37" s="30">
        <f>C35</f>
        <v>7666</v>
      </c>
      <c r="D37" s="9">
        <f>D35/1.03</f>
        <v>0</v>
      </c>
      <c r="E37" s="10"/>
      <c r="F37" s="33">
        <f>SUM(F4:F36)</f>
        <v>191650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189543.76825825003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29A8E-4A1E-444F-A2C2-64ECA530CF91}">
  <dimension ref="B1:AC43"/>
  <sheetViews>
    <sheetView tabSelected="1" zoomScale="85" zoomScaleNormal="85" workbookViewId="0">
      <selection activeCell="M10" sqref="M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242</v>
      </c>
      <c r="D4" s="9"/>
      <c r="E4" s="10">
        <v>25</v>
      </c>
      <c r="F4" s="33">
        <f>E4*C4</f>
        <v>6050</v>
      </c>
      <c r="G4" s="11"/>
      <c r="H4" s="12" t="s">
        <v>6</v>
      </c>
      <c r="I4" s="13">
        <v>0.01</v>
      </c>
      <c r="J4" s="14">
        <f>(F36+F37)*I4</f>
        <v>421.5</v>
      </c>
    </row>
    <row r="5" spans="2:29" x14ac:dyDescent="0.25">
      <c r="B5" s="7">
        <v>46144</v>
      </c>
      <c r="C5" s="8">
        <v>241.5</v>
      </c>
      <c r="D5" s="9"/>
      <c r="E5" s="10">
        <v>25</v>
      </c>
      <c r="F5" s="33">
        <f t="shared" ref="F5:F34" si="0">E5*C5</f>
        <v>6037.5</v>
      </c>
      <c r="G5" s="11"/>
      <c r="H5" s="12" t="s">
        <v>7</v>
      </c>
      <c r="I5" s="13">
        <v>1E-3</v>
      </c>
      <c r="J5" s="14">
        <f>(F36+F37-J4-J6)*I5</f>
        <v>41.728500000000004</v>
      </c>
    </row>
    <row r="6" spans="2:29" x14ac:dyDescent="0.25">
      <c r="B6" s="7">
        <v>46145</v>
      </c>
      <c r="C6" s="8">
        <v>255.5</v>
      </c>
      <c r="D6" s="9"/>
      <c r="E6" s="10">
        <v>25</v>
      </c>
      <c r="F6" s="33">
        <f t="shared" si="0"/>
        <v>6387.5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233</v>
      </c>
      <c r="D7" s="9"/>
      <c r="E7" s="10">
        <v>25</v>
      </c>
      <c r="F7" s="33">
        <f t="shared" si="0"/>
        <v>5825</v>
      </c>
      <c r="G7" s="11"/>
      <c r="H7" s="12" t="s">
        <v>9</v>
      </c>
      <c r="I7" s="13"/>
      <c r="J7" s="14">
        <f>'NİSAN 2026'!J39*-1</f>
        <v>-189543.76825825003</v>
      </c>
    </row>
    <row r="8" spans="2:29" x14ac:dyDescent="0.25">
      <c r="B8" s="7">
        <v>46147</v>
      </c>
      <c r="C8" s="8">
        <v>230</v>
      </c>
      <c r="D8" s="9"/>
      <c r="E8" s="10">
        <v>25</v>
      </c>
      <c r="F8" s="33">
        <f t="shared" si="0"/>
        <v>5750</v>
      </c>
      <c r="G8" s="15"/>
      <c r="H8" s="16"/>
      <c r="I8" s="17"/>
      <c r="J8" s="18"/>
    </row>
    <row r="9" spans="2:29" x14ac:dyDescent="0.25">
      <c r="B9" s="7">
        <v>46148</v>
      </c>
      <c r="C9" s="8">
        <v>228</v>
      </c>
      <c r="D9" s="9"/>
      <c r="E9" s="10">
        <v>25</v>
      </c>
      <c r="F9" s="33">
        <f t="shared" si="0"/>
        <v>5700</v>
      </c>
      <c r="G9" s="15"/>
      <c r="H9" s="16"/>
      <c r="I9" s="17"/>
      <c r="J9" s="18"/>
    </row>
    <row r="10" spans="2:29" x14ac:dyDescent="0.25">
      <c r="B10" s="7">
        <v>46149</v>
      </c>
      <c r="C10" s="8">
        <v>256</v>
      </c>
      <c r="D10" s="9"/>
      <c r="E10" s="10">
        <v>25</v>
      </c>
      <c r="F10" s="33">
        <f t="shared" si="0"/>
        <v>6400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1686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-189080.53975825003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42150</v>
      </c>
      <c r="L36" s="31">
        <f>J36-J4-J5-J6</f>
        <v>41686.771500000003</v>
      </c>
    </row>
    <row r="37" spans="2:12" x14ac:dyDescent="0.25">
      <c r="B37" s="26" t="s">
        <v>14</v>
      </c>
      <c r="C37" s="30">
        <f>C35</f>
        <v>1686</v>
      </c>
      <c r="D37" s="9">
        <f>D35/1.03</f>
        <v>0</v>
      </c>
      <c r="E37" s="10"/>
      <c r="F37" s="33">
        <f>SUM(F4:F36)</f>
        <v>42150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231230.53975825003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2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'ŞUBAT 2025'!Yazdırma_Alanı</vt:lpstr>
      <vt:lpstr>'TEMMUZ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2025-08-21T08:03:26Z</cp:lastPrinted>
  <dcterms:created xsi:type="dcterms:W3CDTF">2015-06-05T18:19:34Z</dcterms:created>
  <dcterms:modified xsi:type="dcterms:W3CDTF">2026-05-07T08:43:55Z</dcterms:modified>
</cp:coreProperties>
</file>